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12 гр. по ФЕР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12 гр. по ФЕР'!$21:$21</definedName>
    <definedName name="_xlnm.Print_Area" localSheetId="0">'Смета 12 гр. по ФЕР'!$A$1:$L$99</definedName>
  </definedNames>
  <calcPr calcId="145621"/>
</workbook>
</file>

<file path=xl/calcChain.xml><?xml version="1.0" encoding="utf-8"?>
<calcChain xmlns="http://schemas.openxmlformats.org/spreadsheetml/2006/main">
  <c r="AE28" i="6" l="1"/>
  <c r="AE26" i="6"/>
  <c r="I97" i="6"/>
  <c r="I94" i="6"/>
  <c r="D97" i="6"/>
  <c r="D94" i="6"/>
  <c r="L88" i="6"/>
  <c r="Q88" i="6" s="1"/>
  <c r="Z88" i="6"/>
  <c r="Y88" i="6"/>
  <c r="X88" i="6"/>
  <c r="L87" i="6"/>
  <c r="G87" i="6"/>
  <c r="E87" i="6"/>
  <c r="J86" i="6"/>
  <c r="E86" i="6"/>
  <c r="J85" i="6"/>
  <c r="E85" i="6"/>
  <c r="K84" i="6"/>
  <c r="J84" i="6"/>
  <c r="H84" i="6"/>
  <c r="G84" i="6"/>
  <c r="F84" i="6"/>
  <c r="K83" i="6"/>
  <c r="J83" i="6"/>
  <c r="H83" i="6"/>
  <c r="G83" i="6"/>
  <c r="F83" i="6"/>
  <c r="V82" i="6"/>
  <c r="K86" i="6" s="1"/>
  <c r="T82" i="6"/>
  <c r="K85" i="6" s="1"/>
  <c r="U82" i="6"/>
  <c r="H86" i="6" s="1"/>
  <c r="S82" i="6"/>
  <c r="H85" i="6" s="1"/>
  <c r="F82" i="6"/>
  <c r="E82" i="6"/>
  <c r="D82" i="6"/>
  <c r="I82" i="6"/>
  <c r="C82" i="6"/>
  <c r="B82" i="6"/>
  <c r="L81" i="6"/>
  <c r="Q81" i="6" s="1"/>
  <c r="Z81" i="6"/>
  <c r="Y81" i="6"/>
  <c r="X81" i="6"/>
  <c r="L80" i="6"/>
  <c r="G80" i="6"/>
  <c r="E80" i="6"/>
  <c r="J79" i="6"/>
  <c r="E79" i="6"/>
  <c r="J78" i="6"/>
  <c r="E78" i="6"/>
  <c r="K77" i="6"/>
  <c r="J77" i="6"/>
  <c r="H77" i="6"/>
  <c r="G77" i="6"/>
  <c r="F77" i="6"/>
  <c r="K76" i="6"/>
  <c r="J76" i="6"/>
  <c r="H76" i="6"/>
  <c r="R76" i="6" s="1"/>
  <c r="G76" i="6"/>
  <c r="F76" i="6"/>
  <c r="V75" i="6"/>
  <c r="K79" i="6" s="1"/>
  <c r="T75" i="6"/>
  <c r="K78" i="6" s="1"/>
  <c r="U75" i="6"/>
  <c r="H79" i="6" s="1"/>
  <c r="S75" i="6"/>
  <c r="H78" i="6" s="1"/>
  <c r="F75" i="6"/>
  <c r="E75" i="6"/>
  <c r="D75" i="6"/>
  <c r="I75" i="6"/>
  <c r="C75" i="6"/>
  <c r="B75" i="6"/>
  <c r="Q74" i="6"/>
  <c r="L74" i="6"/>
  <c r="Z74" i="6"/>
  <c r="Y74" i="6"/>
  <c r="X74" i="6"/>
  <c r="L73" i="6"/>
  <c r="G73" i="6"/>
  <c r="E73" i="6"/>
  <c r="J72" i="6"/>
  <c r="E72" i="6"/>
  <c r="J71" i="6"/>
  <c r="E71" i="6"/>
  <c r="K70" i="6"/>
  <c r="J70" i="6"/>
  <c r="H70" i="6"/>
  <c r="G70" i="6"/>
  <c r="F70" i="6"/>
  <c r="K69" i="6"/>
  <c r="J69" i="6"/>
  <c r="H69" i="6"/>
  <c r="G69" i="6"/>
  <c r="F69" i="6"/>
  <c r="V68" i="6"/>
  <c r="K72" i="6" s="1"/>
  <c r="T68" i="6"/>
  <c r="K71" i="6" s="1"/>
  <c r="U68" i="6"/>
  <c r="H72" i="6" s="1"/>
  <c r="S68" i="6"/>
  <c r="H71" i="6" s="1"/>
  <c r="F68" i="6"/>
  <c r="E68" i="6"/>
  <c r="D68" i="6"/>
  <c r="I68" i="6"/>
  <c r="C68" i="6"/>
  <c r="B68" i="6"/>
  <c r="L67" i="6"/>
  <c r="Q67" i="6" s="1"/>
  <c r="Z67" i="6"/>
  <c r="Y67" i="6"/>
  <c r="X67" i="6"/>
  <c r="L66" i="6"/>
  <c r="G66" i="6"/>
  <c r="E66" i="6"/>
  <c r="J65" i="6"/>
  <c r="E65" i="6"/>
  <c r="J64" i="6"/>
  <c r="E64" i="6"/>
  <c r="K63" i="6"/>
  <c r="J63" i="6"/>
  <c r="H63" i="6"/>
  <c r="G63" i="6"/>
  <c r="F63" i="6"/>
  <c r="K62" i="6"/>
  <c r="J62" i="6"/>
  <c r="H62" i="6"/>
  <c r="G62" i="6"/>
  <c r="F62" i="6"/>
  <c r="V61" i="6"/>
  <c r="K65" i="6" s="1"/>
  <c r="T61" i="6"/>
  <c r="K64" i="6" s="1"/>
  <c r="U61" i="6"/>
  <c r="H65" i="6" s="1"/>
  <c r="S61" i="6"/>
  <c r="H64" i="6" s="1"/>
  <c r="F61" i="6"/>
  <c r="E61" i="6"/>
  <c r="D61" i="6"/>
  <c r="I61" i="6"/>
  <c r="C61" i="6"/>
  <c r="B61" i="6"/>
  <c r="A60" i="6"/>
  <c r="Q58" i="6"/>
  <c r="L58" i="6"/>
  <c r="Z58" i="6"/>
  <c r="Y58" i="6"/>
  <c r="X58" i="6"/>
  <c r="L57" i="6"/>
  <c r="G57" i="6"/>
  <c r="E57" i="6"/>
  <c r="J56" i="6"/>
  <c r="E56" i="6"/>
  <c r="J55" i="6"/>
  <c r="E55" i="6"/>
  <c r="K54" i="6"/>
  <c r="J54" i="6"/>
  <c r="H54" i="6"/>
  <c r="G54" i="6"/>
  <c r="F54" i="6"/>
  <c r="K53" i="6"/>
  <c r="J53" i="6"/>
  <c r="H53" i="6"/>
  <c r="G53" i="6"/>
  <c r="F53" i="6"/>
  <c r="V52" i="6"/>
  <c r="K56" i="6" s="1"/>
  <c r="T52" i="6"/>
  <c r="K55" i="6" s="1"/>
  <c r="U52" i="6"/>
  <c r="H56" i="6" s="1"/>
  <c r="S52" i="6"/>
  <c r="H55" i="6" s="1"/>
  <c r="F52" i="6"/>
  <c r="E52" i="6"/>
  <c r="D52" i="6"/>
  <c r="I52" i="6"/>
  <c r="C52" i="6"/>
  <c r="B52" i="6"/>
  <c r="L51" i="6"/>
  <c r="Q51" i="6" s="1"/>
  <c r="Z51" i="6"/>
  <c r="Y51" i="6"/>
  <c r="X51" i="6"/>
  <c r="L50" i="6"/>
  <c r="G50" i="6"/>
  <c r="E50" i="6"/>
  <c r="J49" i="6"/>
  <c r="E49" i="6"/>
  <c r="J48" i="6"/>
  <c r="E48" i="6"/>
  <c r="K47" i="6"/>
  <c r="J47" i="6"/>
  <c r="H47" i="6"/>
  <c r="G47" i="6"/>
  <c r="F47" i="6"/>
  <c r="K46" i="6"/>
  <c r="J46" i="6"/>
  <c r="H46" i="6"/>
  <c r="R46" i="6" s="1"/>
  <c r="G46" i="6"/>
  <c r="F46" i="6"/>
  <c r="V45" i="6"/>
  <c r="K49" i="6" s="1"/>
  <c r="T45" i="6"/>
  <c r="K48" i="6" s="1"/>
  <c r="U45" i="6"/>
  <c r="H49" i="6" s="1"/>
  <c r="S45" i="6"/>
  <c r="H48" i="6" s="1"/>
  <c r="F45" i="6"/>
  <c r="E45" i="6"/>
  <c r="D45" i="6"/>
  <c r="I45" i="6"/>
  <c r="C45" i="6"/>
  <c r="B45" i="6"/>
  <c r="L44" i="6"/>
  <c r="Q44" i="6" s="1"/>
  <c r="Z44" i="6"/>
  <c r="Y44" i="6"/>
  <c r="X44" i="6"/>
  <c r="L43" i="6"/>
  <c r="G43" i="6"/>
  <c r="E43" i="6"/>
  <c r="J42" i="6"/>
  <c r="E42" i="6"/>
  <c r="J41" i="6"/>
  <c r="E41" i="6"/>
  <c r="K40" i="6"/>
  <c r="J40" i="6"/>
  <c r="H40" i="6"/>
  <c r="G40" i="6"/>
  <c r="F40" i="6"/>
  <c r="K39" i="6"/>
  <c r="J39" i="6"/>
  <c r="H39" i="6"/>
  <c r="R39" i="6" s="1"/>
  <c r="G39" i="6"/>
  <c r="F39" i="6"/>
  <c r="V38" i="6"/>
  <c r="K42" i="6" s="1"/>
  <c r="T38" i="6"/>
  <c r="K41" i="6" s="1"/>
  <c r="U38" i="6"/>
  <c r="H42" i="6" s="1"/>
  <c r="S38" i="6"/>
  <c r="H41" i="6" s="1"/>
  <c r="F38" i="6"/>
  <c r="E38" i="6"/>
  <c r="D38" i="6"/>
  <c r="I38" i="6"/>
  <c r="C38" i="6"/>
  <c r="B38" i="6"/>
  <c r="L37" i="6"/>
  <c r="Q37" i="6" s="1"/>
  <c r="Z37" i="6"/>
  <c r="Y37" i="6"/>
  <c r="X37" i="6"/>
  <c r="L36" i="6"/>
  <c r="G36" i="6"/>
  <c r="E36" i="6"/>
  <c r="J35" i="6"/>
  <c r="E35" i="6"/>
  <c r="J34" i="6"/>
  <c r="E34" i="6"/>
  <c r="K33" i="6"/>
  <c r="J33" i="6"/>
  <c r="H33" i="6"/>
  <c r="G33" i="6"/>
  <c r="F33" i="6"/>
  <c r="K32" i="6"/>
  <c r="J32" i="6"/>
  <c r="H32" i="6"/>
  <c r="G32" i="6"/>
  <c r="F32" i="6"/>
  <c r="V31" i="6"/>
  <c r="K35" i="6" s="1"/>
  <c r="T31" i="6"/>
  <c r="K34" i="6" s="1"/>
  <c r="U31" i="6"/>
  <c r="H35" i="6" s="1"/>
  <c r="S31" i="6"/>
  <c r="H34" i="6" s="1"/>
  <c r="F31" i="6"/>
  <c r="E31" i="6"/>
  <c r="D31" i="6"/>
  <c r="I31" i="6"/>
  <c r="C31" i="6"/>
  <c r="B31" i="6"/>
  <c r="A30" i="6"/>
  <c r="A28" i="6"/>
  <c r="A26" i="6"/>
  <c r="C24" i="6"/>
  <c r="A23" i="6"/>
  <c r="A14" i="6"/>
  <c r="H5" i="6"/>
  <c r="A1" i="6"/>
  <c r="J51" i="6" l="1"/>
  <c r="P51" i="6" s="1"/>
  <c r="G67" i="6"/>
  <c r="O67" i="6" s="1"/>
  <c r="G88" i="6"/>
  <c r="O88" i="6" s="1"/>
  <c r="G58" i="6"/>
  <c r="O58" i="6" s="1"/>
  <c r="J88" i="6"/>
  <c r="P88" i="6" s="1"/>
  <c r="G37" i="6"/>
  <c r="O37" i="6" s="1"/>
  <c r="W51" i="6"/>
  <c r="W37" i="6"/>
  <c r="J74" i="6"/>
  <c r="P74" i="6" s="1"/>
  <c r="G74" i="6"/>
  <c r="O74" i="6" s="1"/>
  <c r="W58" i="6"/>
  <c r="J44" i="6"/>
  <c r="P44" i="6" s="1"/>
  <c r="J58" i="6"/>
  <c r="P58" i="6" s="1"/>
  <c r="J37" i="6"/>
  <c r="P37" i="6" s="1"/>
  <c r="J81" i="6"/>
  <c r="P81" i="6" s="1"/>
  <c r="G81" i="6"/>
  <c r="O81" i="6" s="1"/>
  <c r="J67" i="6"/>
  <c r="P67" i="6" s="1"/>
  <c r="G51" i="6"/>
  <c r="O51" i="6" s="1"/>
  <c r="W81" i="6"/>
  <c r="W44" i="6"/>
  <c r="R62" i="6"/>
  <c r="R83" i="6"/>
  <c r="W67" i="6"/>
  <c r="W88" i="6"/>
  <c r="G44" i="6"/>
  <c r="O44" i="6" s="1"/>
  <c r="R69" i="6"/>
  <c r="W74" i="6"/>
  <c r="R32" i="6"/>
  <c r="R53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1" i="3"/>
  <c r="Y1" i="3"/>
  <c r="CU1" i="3"/>
  <c r="CV1" i="3"/>
  <c r="CX1" i="3"/>
  <c r="CY1" i="3"/>
  <c r="CZ1" i="3"/>
  <c r="DA1" i="3"/>
  <c r="DB1" i="3"/>
  <c r="DC1" i="3"/>
  <c r="DF1" i="3"/>
  <c r="DG1" i="3"/>
  <c r="DH1" i="3"/>
  <c r="DI1" i="3"/>
  <c r="DJ1" i="3" s="1"/>
  <c r="A2" i="3"/>
  <c r="Y2" i="3"/>
  <c r="CX2" i="3" s="1"/>
  <c r="CY2" i="3"/>
  <c r="CZ2" i="3"/>
  <c r="DA2" i="3"/>
  <c r="DB2" i="3"/>
  <c r="DC2" i="3"/>
  <c r="DF2" i="3"/>
  <c r="DG2" i="3"/>
  <c r="DH2" i="3"/>
  <c r="DI2" i="3"/>
  <c r="DJ2" i="3"/>
  <c r="A3" i="3"/>
  <c r="Y3" i="3"/>
  <c r="CW3" i="3"/>
  <c r="CX3" i="3"/>
  <c r="DF3" i="3" s="1"/>
  <c r="CY3" i="3"/>
  <c r="CZ3" i="3"/>
  <c r="DA3" i="3"/>
  <c r="DB3" i="3"/>
  <c r="DC3" i="3"/>
  <c r="A4" i="3"/>
  <c r="Y4" i="3"/>
  <c r="CX4" i="3" s="1"/>
  <c r="CY4" i="3"/>
  <c r="CZ4" i="3"/>
  <c r="DA4" i="3"/>
  <c r="DB4" i="3"/>
  <c r="DC4" i="3"/>
  <c r="A5" i="3"/>
  <c r="Y5" i="3"/>
  <c r="CX5" i="3" s="1"/>
  <c r="CY5" i="3"/>
  <c r="CZ5" i="3"/>
  <c r="DA5" i="3"/>
  <c r="DB5" i="3"/>
  <c r="DC5" i="3"/>
  <c r="A6" i="3"/>
  <c r="Y6" i="3"/>
  <c r="CU6" i="3"/>
  <c r="CV6" i="3"/>
  <c r="CX6" i="3"/>
  <c r="CY6" i="3"/>
  <c r="CZ6" i="3"/>
  <c r="DB6" i="3" s="1"/>
  <c r="DA6" i="3"/>
  <c r="DC6" i="3"/>
  <c r="DF6" i="3"/>
  <c r="DG6" i="3"/>
  <c r="DH6" i="3"/>
  <c r="DI6" i="3"/>
  <c r="DJ6" i="3" s="1"/>
  <c r="A7" i="3"/>
  <c r="Y7" i="3"/>
  <c r="CX7" i="3"/>
  <c r="DF7" i="3" s="1"/>
  <c r="CY7" i="3"/>
  <c r="CZ7" i="3"/>
  <c r="DA7" i="3"/>
  <c r="DB7" i="3"/>
  <c r="DC7" i="3"/>
  <c r="A8" i="3"/>
  <c r="Y8" i="3"/>
  <c r="CW8" i="3"/>
  <c r="CX8" i="3"/>
  <c r="DF8" i="3" s="1"/>
  <c r="CY8" i="3"/>
  <c r="CZ8" i="3"/>
  <c r="DA8" i="3"/>
  <c r="DB8" i="3"/>
  <c r="DC8" i="3"/>
  <c r="DG8" i="3"/>
  <c r="DJ8" i="3" s="1"/>
  <c r="DH8" i="3"/>
  <c r="DI8" i="3"/>
  <c r="A9" i="3"/>
  <c r="Y9" i="3"/>
  <c r="CX9" i="3" s="1"/>
  <c r="CY9" i="3"/>
  <c r="CZ9" i="3"/>
  <c r="DA9" i="3"/>
  <c r="DB9" i="3"/>
  <c r="DC9" i="3"/>
  <c r="A10" i="3"/>
  <c r="Y10" i="3"/>
  <c r="CX10" i="3"/>
  <c r="DF10" i="3" s="1"/>
  <c r="DJ10" i="3" s="1"/>
  <c r="CY10" i="3"/>
  <c r="CZ10" i="3"/>
  <c r="DB10" i="3" s="1"/>
  <c r="DA10" i="3"/>
  <c r="DC10" i="3"/>
  <c r="A11" i="3"/>
  <c r="Y11" i="3"/>
  <c r="CX11" i="3" s="1"/>
  <c r="DG11" i="3" s="1"/>
  <c r="CU11" i="3"/>
  <c r="CY11" i="3"/>
  <c r="CZ11" i="3"/>
  <c r="DA11" i="3"/>
  <c r="DB11" i="3"/>
  <c r="DC11" i="3"/>
  <c r="DF11" i="3"/>
  <c r="A12" i="3"/>
  <c r="Y12" i="3"/>
  <c r="CX12" i="3"/>
  <c r="DF12" i="3" s="1"/>
  <c r="CY12" i="3"/>
  <c r="CZ12" i="3"/>
  <c r="DB12" i="3" s="1"/>
  <c r="DA12" i="3"/>
  <c r="DC12" i="3"/>
  <c r="DG12" i="3"/>
  <c r="DH12" i="3"/>
  <c r="DI12" i="3"/>
  <c r="DJ12" i="3"/>
  <c r="A13" i="3"/>
  <c r="Y13" i="3"/>
  <c r="CW13" i="3" s="1"/>
  <c r="CY13" i="3"/>
  <c r="CZ13" i="3"/>
  <c r="DA13" i="3"/>
  <c r="DB13" i="3"/>
  <c r="DC13" i="3"/>
  <c r="A14" i="3"/>
  <c r="Y14" i="3"/>
  <c r="CX14" i="3" s="1"/>
  <c r="CY14" i="3"/>
  <c r="CZ14" i="3"/>
  <c r="DA14" i="3"/>
  <c r="DB14" i="3"/>
  <c r="DC14" i="3"/>
  <c r="A15" i="3"/>
  <c r="Y15" i="3"/>
  <c r="CX15" i="3" s="1"/>
  <c r="CY15" i="3"/>
  <c r="CZ15" i="3"/>
  <c r="DA15" i="3"/>
  <c r="DB15" i="3"/>
  <c r="DC15" i="3"/>
  <c r="A16" i="3"/>
  <c r="Y16" i="3"/>
  <c r="CV16" i="3" s="1"/>
  <c r="CU16" i="3"/>
  <c r="CX16" i="3"/>
  <c r="CY16" i="3"/>
  <c r="CZ16" i="3"/>
  <c r="DB16" i="3" s="1"/>
  <c r="DA16" i="3"/>
  <c r="DC16" i="3"/>
  <c r="DF16" i="3"/>
  <c r="DG16" i="3"/>
  <c r="DH16" i="3"/>
  <c r="DI16" i="3"/>
  <c r="DJ16" i="3"/>
  <c r="A17" i="3"/>
  <c r="Y17" i="3"/>
  <c r="CX17" i="3"/>
  <c r="DI17" i="3" s="1"/>
  <c r="DJ17" i="3" s="1"/>
  <c r="CY17" i="3"/>
  <c r="CZ17" i="3"/>
  <c r="DA17" i="3"/>
  <c r="DB17" i="3"/>
  <c r="DC17" i="3"/>
  <c r="A18" i="3"/>
  <c r="Y18" i="3"/>
  <c r="CW18" i="3" s="1"/>
  <c r="CY18" i="3"/>
  <c r="CZ18" i="3"/>
  <c r="DA18" i="3"/>
  <c r="DB18" i="3"/>
  <c r="DC18" i="3"/>
  <c r="A19" i="3"/>
  <c r="Y19" i="3"/>
  <c r="CX19" i="3" s="1"/>
  <c r="CY19" i="3"/>
  <c r="CZ19" i="3"/>
  <c r="DA19" i="3"/>
  <c r="DB19" i="3"/>
  <c r="DC19" i="3"/>
  <c r="DF19" i="3"/>
  <c r="DG19" i="3"/>
  <c r="DH19" i="3"/>
  <c r="DI19" i="3"/>
  <c r="DJ19" i="3"/>
  <c r="A20" i="3"/>
  <c r="Y20" i="3"/>
  <c r="CX20" i="3"/>
  <c r="DF20" i="3" s="1"/>
  <c r="DJ20" i="3" s="1"/>
  <c r="CY20" i="3"/>
  <c r="CZ20" i="3"/>
  <c r="DA20" i="3"/>
  <c r="DB20" i="3"/>
  <c r="DC20" i="3"/>
  <c r="A21" i="3"/>
  <c r="Y21" i="3"/>
  <c r="CU21" i="3"/>
  <c r="CV21" i="3"/>
  <c r="CX21" i="3"/>
  <c r="CY21" i="3"/>
  <c r="CZ21" i="3"/>
  <c r="DA21" i="3"/>
  <c r="DB21" i="3"/>
  <c r="DC21" i="3"/>
  <c r="A22" i="3"/>
  <c r="Y22" i="3"/>
  <c r="CX22" i="3"/>
  <c r="CY22" i="3"/>
  <c r="CZ22" i="3"/>
  <c r="DB22" i="3" s="1"/>
  <c r="DA22" i="3"/>
  <c r="DC22" i="3"/>
  <c r="DF22" i="3"/>
  <c r="DG22" i="3"/>
  <c r="DH22" i="3"/>
  <c r="DI22" i="3"/>
  <c r="DJ22" i="3"/>
  <c r="A23" i="3"/>
  <c r="Y23" i="3"/>
  <c r="CY23" i="3"/>
  <c r="CZ23" i="3"/>
  <c r="DB23" i="3" s="1"/>
  <c r="DA23" i="3"/>
  <c r="DC23" i="3"/>
  <c r="A24" i="3"/>
  <c r="Y24" i="3"/>
  <c r="CX24" i="3"/>
  <c r="DF24" i="3" s="1"/>
  <c r="DJ24" i="3" s="1"/>
  <c r="CY24" i="3"/>
  <c r="CZ24" i="3"/>
  <c r="DB24" i="3" s="1"/>
  <c r="DA24" i="3"/>
  <c r="DC24" i="3"/>
  <c r="A25" i="3"/>
  <c r="Y25" i="3"/>
  <c r="CX25" i="3" s="1"/>
  <c r="CY25" i="3"/>
  <c r="CZ25" i="3"/>
  <c r="DA25" i="3"/>
  <c r="DB25" i="3"/>
  <c r="DC25" i="3"/>
  <c r="A26" i="3"/>
  <c r="Y26" i="3"/>
  <c r="CV26" i="3" s="1"/>
  <c r="CU26" i="3"/>
  <c r="CY26" i="3"/>
  <c r="CZ26" i="3"/>
  <c r="DA26" i="3"/>
  <c r="DB26" i="3"/>
  <c r="DC26" i="3"/>
  <c r="A27" i="3"/>
  <c r="Y27" i="3"/>
  <c r="CX27" i="3"/>
  <c r="CY27" i="3"/>
  <c r="CZ27" i="3"/>
  <c r="DB27" i="3" s="1"/>
  <c r="DA27" i="3"/>
  <c r="DC27" i="3"/>
  <c r="DF27" i="3"/>
  <c r="DG27" i="3"/>
  <c r="DH27" i="3"/>
  <c r="DI27" i="3"/>
  <c r="DJ27" i="3" s="1"/>
  <c r="A28" i="3"/>
  <c r="Y28" i="3"/>
  <c r="CW28" i="3" s="1"/>
  <c r="CX28" i="3"/>
  <c r="DH28" i="3" s="1"/>
  <c r="CY28" i="3"/>
  <c r="CZ28" i="3"/>
  <c r="DB28" i="3" s="1"/>
  <c r="DA28" i="3"/>
  <c r="DC28" i="3"/>
  <c r="DF28" i="3"/>
  <c r="DG28" i="3"/>
  <c r="DJ28" i="3" s="1"/>
  <c r="A29" i="3"/>
  <c r="Y29" i="3"/>
  <c r="CX29" i="3"/>
  <c r="CY29" i="3"/>
  <c r="CZ29" i="3"/>
  <c r="DA29" i="3"/>
  <c r="DB29" i="3"/>
  <c r="DC29" i="3"/>
  <c r="DF29" i="3"/>
  <c r="DG29" i="3"/>
  <c r="DJ29" i="3"/>
  <c r="A30" i="3"/>
  <c r="Y30" i="3"/>
  <c r="CX30" i="3"/>
  <c r="DF30" i="3" s="1"/>
  <c r="DJ30" i="3" s="1"/>
  <c r="CY30" i="3"/>
  <c r="CZ30" i="3"/>
  <c r="DA30" i="3"/>
  <c r="DB30" i="3"/>
  <c r="DC30" i="3"/>
  <c r="A31" i="3"/>
  <c r="Y31" i="3"/>
  <c r="CV31" i="3" s="1"/>
  <c r="CU31" i="3"/>
  <c r="CX31" i="3"/>
  <c r="DF31" i="3" s="1"/>
  <c r="CY31" i="3"/>
  <c r="CZ31" i="3"/>
  <c r="DA31" i="3"/>
  <c r="DB31" i="3"/>
  <c r="DC31" i="3"/>
  <c r="A32" i="3"/>
  <c r="Y32" i="3"/>
  <c r="CX32" i="3" s="1"/>
  <c r="CY32" i="3"/>
  <c r="CZ32" i="3"/>
  <c r="DB32" i="3" s="1"/>
  <c r="DA32" i="3"/>
  <c r="DC32" i="3"/>
  <c r="A33" i="3"/>
  <c r="Y33" i="3"/>
  <c r="CW33" i="3" s="1"/>
  <c r="CX33" i="3"/>
  <c r="CY33" i="3"/>
  <c r="CZ33" i="3"/>
  <c r="DA33" i="3"/>
  <c r="DB33" i="3"/>
  <c r="DC33" i="3"/>
  <c r="DF33" i="3"/>
  <c r="DI33" i="3"/>
  <c r="A34" i="3"/>
  <c r="Y34" i="3"/>
  <c r="CX34" i="3"/>
  <c r="DF34" i="3" s="1"/>
  <c r="DJ34" i="3" s="1"/>
  <c r="CY34" i="3"/>
  <c r="CZ34" i="3"/>
  <c r="DA34" i="3"/>
  <c r="DB34" i="3"/>
  <c r="DC34" i="3"/>
  <c r="A35" i="3"/>
  <c r="Y35" i="3"/>
  <c r="CX35" i="3"/>
  <c r="CY35" i="3"/>
  <c r="CZ35" i="3"/>
  <c r="DA35" i="3"/>
  <c r="DB35" i="3"/>
  <c r="DC35" i="3"/>
  <c r="DF35" i="3"/>
  <c r="DJ35" i="3" s="1"/>
  <c r="DG35" i="3"/>
  <c r="DH35" i="3"/>
  <c r="DI35" i="3"/>
  <c r="A36" i="3"/>
  <c r="Y36" i="3"/>
  <c r="CV36" i="3" s="1"/>
  <c r="CU36" i="3"/>
  <c r="CX36" i="3"/>
  <c r="CY36" i="3"/>
  <c r="CZ36" i="3"/>
  <c r="DA36" i="3"/>
  <c r="DB36" i="3"/>
  <c r="DC36" i="3"/>
  <c r="DF36" i="3"/>
  <c r="DG36" i="3"/>
  <c r="DH36" i="3"/>
  <c r="DI36" i="3"/>
  <c r="DJ36" i="3"/>
  <c r="A37" i="3"/>
  <c r="Y37" i="3"/>
  <c r="CX37" i="3" s="1"/>
  <c r="CY37" i="3"/>
  <c r="CZ37" i="3"/>
  <c r="DB37" i="3" s="1"/>
  <c r="DA37" i="3"/>
  <c r="DC37" i="3"/>
  <c r="A38" i="3"/>
  <c r="Y38" i="3"/>
  <c r="CW38" i="3"/>
  <c r="CX38" i="3"/>
  <c r="DF38" i="3" s="1"/>
  <c r="CY38" i="3"/>
  <c r="CZ38" i="3"/>
  <c r="DA38" i="3"/>
  <c r="DB38" i="3"/>
  <c r="DC38" i="3"/>
  <c r="A39" i="3"/>
  <c r="Y39" i="3"/>
  <c r="CX39" i="3"/>
  <c r="CY39" i="3"/>
  <c r="CZ39" i="3"/>
  <c r="DA39" i="3"/>
  <c r="DB39" i="3"/>
  <c r="DC39" i="3"/>
  <c r="DF39" i="3"/>
  <c r="DG39" i="3"/>
  <c r="DH39" i="3"/>
  <c r="DI39" i="3"/>
  <c r="DJ39" i="3"/>
  <c r="A40" i="3"/>
  <c r="Y40" i="3"/>
  <c r="CX40" i="3"/>
  <c r="CY40" i="3"/>
  <c r="CZ40" i="3"/>
  <c r="DB40" i="3" s="1"/>
  <c r="DA40" i="3"/>
  <c r="DC40" i="3"/>
  <c r="DF40" i="3"/>
  <c r="DG40" i="3"/>
  <c r="DH40" i="3"/>
  <c r="DI40" i="3"/>
  <c r="DJ40" i="3"/>
  <c r="D12" i="1"/>
  <c r="D18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B28" i="1"/>
  <c r="D28" i="1"/>
  <c r="E28" i="1"/>
  <c r="F28" i="1"/>
  <c r="Q28" i="1"/>
  <c r="R28" i="1"/>
  <c r="S28" i="1"/>
  <c r="T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X28" i="1"/>
  <c r="AY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B30" i="1"/>
  <c r="C30" i="1"/>
  <c r="C28" i="1" s="1"/>
  <c r="D30" i="1"/>
  <c r="F30" i="1"/>
  <c r="G30" i="1"/>
  <c r="G28" i="1" s="1"/>
  <c r="O30" i="1"/>
  <c r="F32" i="1" s="1"/>
  <c r="P30" i="1"/>
  <c r="P28" i="1" s="1"/>
  <c r="Q30" i="1"/>
  <c r="R30" i="1"/>
  <c r="S30" i="1"/>
  <c r="T30" i="1"/>
  <c r="F51" i="1" s="1"/>
  <c r="U30" i="1"/>
  <c r="U28" i="1" s="1"/>
  <c r="V30" i="1"/>
  <c r="V28" i="1" s="1"/>
  <c r="W30" i="1"/>
  <c r="W28" i="1" s="1"/>
  <c r="X30" i="1"/>
  <c r="X28" i="1" s="1"/>
  <c r="Y30" i="1"/>
  <c r="Y28" i="1" s="1"/>
  <c r="AO30" i="1"/>
  <c r="AO28" i="1" s="1"/>
  <c r="AP30" i="1"/>
  <c r="AP28" i="1" s="1"/>
  <c r="AQ30" i="1"/>
  <c r="AQ28" i="1" s="1"/>
  <c r="AR30" i="1"/>
  <c r="AS30" i="1"/>
  <c r="AS28" i="1" s="1"/>
  <c r="AT30" i="1"/>
  <c r="AT28" i="1" s="1"/>
  <c r="AU30" i="1"/>
  <c r="AU28" i="1" s="1"/>
  <c r="AV30" i="1"/>
  <c r="F35" i="1" s="1"/>
  <c r="AW30" i="1"/>
  <c r="F36" i="1" s="1"/>
  <c r="AX30" i="1"/>
  <c r="AY30" i="1"/>
  <c r="AZ30" i="1"/>
  <c r="AZ28" i="1" s="1"/>
  <c r="BA30" i="1"/>
  <c r="BA28" i="1" s="1"/>
  <c r="BB30" i="1"/>
  <c r="F43" i="1" s="1"/>
  <c r="BC30" i="1"/>
  <c r="BD30" i="1"/>
  <c r="BD28" i="1" s="1"/>
  <c r="F34" i="1"/>
  <c r="F37" i="1"/>
  <c r="F38" i="1"/>
  <c r="F39" i="1"/>
  <c r="F40" i="1"/>
  <c r="F41" i="1"/>
  <c r="F42" i="1"/>
  <c r="F44" i="1"/>
  <c r="F45" i="1"/>
  <c r="F47" i="1"/>
  <c r="F48" i="1"/>
  <c r="F49" i="1"/>
  <c r="F50" i="1"/>
  <c r="F56" i="1"/>
  <c r="F57" i="1"/>
  <c r="D60" i="1"/>
  <c r="B62" i="1"/>
  <c r="E62" i="1"/>
  <c r="F62" i="1"/>
  <c r="G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D64" i="1"/>
  <c r="D66" i="1"/>
  <c r="E66" i="1"/>
  <c r="F66" i="1"/>
  <c r="Z66" i="1"/>
  <c r="AA66" i="1"/>
  <c r="AM66" i="1"/>
  <c r="AN66" i="1"/>
  <c r="AO66" i="1"/>
  <c r="BC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CK66" i="1"/>
  <c r="CL66" i="1"/>
  <c r="CM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C68" i="1"/>
  <c r="D68" i="1"/>
  <c r="T68" i="1"/>
  <c r="W68" i="1"/>
  <c r="AJ73" i="1" s="1"/>
  <c r="AC68" i="1"/>
  <c r="CQ68" i="1" s="1"/>
  <c r="P68" i="1" s="1"/>
  <c r="AE68" i="1"/>
  <c r="CS68" i="1" s="1"/>
  <c r="R68" i="1" s="1"/>
  <c r="AF68" i="1"/>
  <c r="AG68" i="1"/>
  <c r="AH68" i="1"/>
  <c r="AI68" i="1"/>
  <c r="AJ68" i="1"/>
  <c r="CT68" i="1"/>
  <c r="S68" i="1" s="1"/>
  <c r="CU68" i="1"/>
  <c r="CV68" i="1"/>
  <c r="U68" i="1" s="1"/>
  <c r="CW68" i="1"/>
  <c r="V68" i="1" s="1"/>
  <c r="CX68" i="1"/>
  <c r="FR68" i="1"/>
  <c r="BY73" i="1" s="1"/>
  <c r="GL68" i="1"/>
  <c r="BZ73" i="1" s="1"/>
  <c r="GO68" i="1"/>
  <c r="GP68" i="1"/>
  <c r="GV68" i="1"/>
  <c r="HC68" i="1"/>
  <c r="GX68" i="1" s="1"/>
  <c r="CJ73" i="1" s="1"/>
  <c r="C69" i="1"/>
  <c r="D69" i="1"/>
  <c r="P69" i="1"/>
  <c r="R69" i="1"/>
  <c r="W69" i="1"/>
  <c r="AC69" i="1"/>
  <c r="AB69" i="1" s="1"/>
  <c r="AD69" i="1"/>
  <c r="AE69" i="1"/>
  <c r="AF69" i="1"/>
  <c r="AG69" i="1"/>
  <c r="CU69" i="1" s="1"/>
  <c r="T69" i="1" s="1"/>
  <c r="AH69" i="1"/>
  <c r="AI69" i="1"/>
  <c r="AJ69" i="1"/>
  <c r="CX69" i="1" s="1"/>
  <c r="CQ69" i="1"/>
  <c r="CR69" i="1"/>
  <c r="Q69" i="1" s="1"/>
  <c r="CS69" i="1"/>
  <c r="CT69" i="1"/>
  <c r="S69" i="1" s="1"/>
  <c r="CV69" i="1"/>
  <c r="U69" i="1" s="1"/>
  <c r="CW69" i="1"/>
  <c r="V69" i="1" s="1"/>
  <c r="FR69" i="1"/>
  <c r="GL69" i="1"/>
  <c r="GO69" i="1"/>
  <c r="GP69" i="1"/>
  <c r="GV69" i="1"/>
  <c r="GX69" i="1"/>
  <c r="HC69" i="1"/>
  <c r="C70" i="1"/>
  <c r="D70" i="1"/>
  <c r="AC70" i="1"/>
  <c r="AB70" i="1" s="1"/>
  <c r="AE70" i="1"/>
  <c r="AD70" i="1" s="1"/>
  <c r="CR70" i="1" s="1"/>
  <c r="Q70" i="1" s="1"/>
  <c r="AF70" i="1"/>
  <c r="AG70" i="1"/>
  <c r="AH70" i="1"/>
  <c r="CV70" i="1" s="1"/>
  <c r="U70" i="1" s="1"/>
  <c r="AI70" i="1"/>
  <c r="CW70" i="1" s="1"/>
  <c r="V70" i="1" s="1"/>
  <c r="AJ70" i="1"/>
  <c r="CX70" i="1" s="1"/>
  <c r="W70" i="1" s="1"/>
  <c r="CS70" i="1"/>
  <c r="R70" i="1" s="1"/>
  <c r="CT70" i="1"/>
  <c r="S70" i="1" s="1"/>
  <c r="CY70" i="1" s="1"/>
  <c r="X70" i="1" s="1"/>
  <c r="CU70" i="1"/>
  <c r="T70" i="1" s="1"/>
  <c r="FR70" i="1"/>
  <c r="GL70" i="1"/>
  <c r="GO70" i="1"/>
  <c r="GP70" i="1"/>
  <c r="GV70" i="1"/>
  <c r="HC70" i="1" s="1"/>
  <c r="GX70" i="1" s="1"/>
  <c r="C71" i="1"/>
  <c r="D71" i="1"/>
  <c r="AC71" i="1"/>
  <c r="CQ71" i="1" s="1"/>
  <c r="P71" i="1" s="1"/>
  <c r="AD71" i="1"/>
  <c r="CR71" i="1" s="1"/>
  <c r="Q71" i="1" s="1"/>
  <c r="AE71" i="1"/>
  <c r="CS71" i="1" s="1"/>
  <c r="R71" i="1" s="1"/>
  <c r="AF71" i="1"/>
  <c r="CT71" i="1" s="1"/>
  <c r="S71" i="1" s="1"/>
  <c r="AG71" i="1"/>
  <c r="AH71" i="1"/>
  <c r="CV71" i="1" s="1"/>
  <c r="U71" i="1" s="1"/>
  <c r="AI71" i="1"/>
  <c r="CW71" i="1" s="1"/>
  <c r="V71" i="1" s="1"/>
  <c r="AJ71" i="1"/>
  <c r="CX71" i="1" s="1"/>
  <c r="W71" i="1" s="1"/>
  <c r="CU71" i="1"/>
  <c r="T71" i="1" s="1"/>
  <c r="FR71" i="1"/>
  <c r="GL71" i="1"/>
  <c r="GO71" i="1"/>
  <c r="GP71" i="1"/>
  <c r="CD73" i="1" s="1"/>
  <c r="GV71" i="1"/>
  <c r="HC71" i="1" s="1"/>
  <c r="GX71" i="1" s="1"/>
  <c r="B73" i="1"/>
  <c r="B66" i="1" s="1"/>
  <c r="C73" i="1"/>
  <c r="C66" i="1" s="1"/>
  <c r="D73" i="1"/>
  <c r="F73" i="1"/>
  <c r="G73" i="1"/>
  <c r="G66" i="1" s="1"/>
  <c r="AO73" i="1"/>
  <c r="BC73" i="1"/>
  <c r="BD73" i="1"/>
  <c r="F98" i="1" s="1"/>
  <c r="BX73" i="1"/>
  <c r="CK73" i="1"/>
  <c r="BB73" i="1" s="1"/>
  <c r="CL73" i="1"/>
  <c r="CM73" i="1"/>
  <c r="F77" i="1"/>
  <c r="F89" i="1"/>
  <c r="D103" i="1"/>
  <c r="E105" i="1"/>
  <c r="F105" i="1"/>
  <c r="G105" i="1"/>
  <c r="Z105" i="1"/>
  <c r="AA105" i="1"/>
  <c r="AM105" i="1"/>
  <c r="AN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CK105" i="1"/>
  <c r="CL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FP105" i="1"/>
  <c r="FQ105" i="1"/>
  <c r="FR105" i="1"/>
  <c r="FS105" i="1"/>
  <c r="FT105" i="1"/>
  <c r="FU105" i="1"/>
  <c r="FV105" i="1"/>
  <c r="FW105" i="1"/>
  <c r="FX105" i="1"/>
  <c r="FY105" i="1"/>
  <c r="FZ105" i="1"/>
  <c r="GA105" i="1"/>
  <c r="GB105" i="1"/>
  <c r="GC105" i="1"/>
  <c r="GD105" i="1"/>
  <c r="GE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GX105" i="1"/>
  <c r="C107" i="1"/>
  <c r="D107" i="1"/>
  <c r="P107" i="1"/>
  <c r="AC107" i="1"/>
  <c r="AB107" i="1" s="1"/>
  <c r="AE107" i="1"/>
  <c r="AD107" i="1" s="1"/>
  <c r="CR107" i="1" s="1"/>
  <c r="Q107" i="1" s="1"/>
  <c r="AF107" i="1"/>
  <c r="AG107" i="1"/>
  <c r="AH107" i="1"/>
  <c r="AI107" i="1"/>
  <c r="CW107" i="1" s="1"/>
  <c r="V107" i="1" s="1"/>
  <c r="AJ107" i="1"/>
  <c r="CX107" i="1" s="1"/>
  <c r="W107" i="1" s="1"/>
  <c r="CQ107" i="1"/>
  <c r="CT107" i="1"/>
  <c r="S107" i="1" s="1"/>
  <c r="CU107" i="1"/>
  <c r="T107" i="1" s="1"/>
  <c r="AG112" i="1" s="1"/>
  <c r="CV107" i="1"/>
  <c r="U107" i="1" s="1"/>
  <c r="FR107" i="1"/>
  <c r="GL107" i="1"/>
  <c r="BZ112" i="1" s="1"/>
  <c r="BZ105" i="1" s="1"/>
  <c r="GO107" i="1"/>
  <c r="CC112" i="1" s="1"/>
  <c r="GP107" i="1"/>
  <c r="CD112" i="1" s="1"/>
  <c r="GV107" i="1"/>
  <c r="GX107" i="1"/>
  <c r="HC107" i="1"/>
  <c r="C108" i="1"/>
  <c r="D108" i="1"/>
  <c r="AC108" i="1"/>
  <c r="AB108" i="1" s="1"/>
  <c r="AD108" i="1"/>
  <c r="CR108" i="1" s="1"/>
  <c r="Q108" i="1" s="1"/>
  <c r="AE108" i="1"/>
  <c r="CS108" i="1" s="1"/>
  <c r="R108" i="1" s="1"/>
  <c r="AF108" i="1"/>
  <c r="CT108" i="1" s="1"/>
  <c r="S108" i="1" s="1"/>
  <c r="AG108" i="1"/>
  <c r="CU108" i="1" s="1"/>
  <c r="T108" i="1" s="1"/>
  <c r="AH108" i="1"/>
  <c r="CV108" i="1" s="1"/>
  <c r="U108" i="1" s="1"/>
  <c r="AI108" i="1"/>
  <c r="CW108" i="1" s="1"/>
  <c r="V108" i="1" s="1"/>
  <c r="AJ108" i="1"/>
  <c r="CX108" i="1" s="1"/>
  <c r="W108" i="1" s="1"/>
  <c r="CQ108" i="1"/>
  <c r="P108" i="1" s="1"/>
  <c r="CP108" i="1" s="1"/>
  <c r="O108" i="1" s="1"/>
  <c r="FR108" i="1"/>
  <c r="GL108" i="1"/>
  <c r="GO108" i="1"/>
  <c r="GP108" i="1"/>
  <c r="GV108" i="1"/>
  <c r="HC108" i="1"/>
  <c r="GX108" i="1" s="1"/>
  <c r="C109" i="1"/>
  <c r="D109" i="1"/>
  <c r="W109" i="1"/>
  <c r="AC109" i="1"/>
  <c r="CQ109" i="1" s="1"/>
  <c r="P109" i="1" s="1"/>
  <c r="AE109" i="1"/>
  <c r="AD109" i="1" s="1"/>
  <c r="AF109" i="1"/>
  <c r="CT109" i="1" s="1"/>
  <c r="S109" i="1" s="1"/>
  <c r="AG109" i="1"/>
  <c r="CU109" i="1" s="1"/>
  <c r="T109" i="1" s="1"/>
  <c r="AH109" i="1"/>
  <c r="CV109" i="1" s="1"/>
  <c r="U109" i="1" s="1"/>
  <c r="AI109" i="1"/>
  <c r="AJ109" i="1"/>
  <c r="CS109" i="1"/>
  <c r="R109" i="1" s="1"/>
  <c r="CW109" i="1"/>
  <c r="V109" i="1" s="1"/>
  <c r="CX109" i="1"/>
  <c r="FR109" i="1"/>
  <c r="GL109" i="1"/>
  <c r="GO109" i="1"/>
  <c r="GP109" i="1"/>
  <c r="GV109" i="1"/>
  <c r="GX109" i="1"/>
  <c r="HC109" i="1"/>
  <c r="C110" i="1"/>
  <c r="D110" i="1"/>
  <c r="Q110" i="1"/>
  <c r="R110" i="1"/>
  <c r="T110" i="1"/>
  <c r="AB110" i="1"/>
  <c r="AC110" i="1"/>
  <c r="AE110" i="1"/>
  <c r="AD110" i="1" s="1"/>
  <c r="AF110" i="1"/>
  <c r="AG110" i="1"/>
  <c r="AH110" i="1"/>
  <c r="AI110" i="1"/>
  <c r="CW110" i="1" s="1"/>
  <c r="V110" i="1" s="1"/>
  <c r="AJ110" i="1"/>
  <c r="CQ110" i="1"/>
  <c r="P110" i="1" s="1"/>
  <c r="CP110" i="1" s="1"/>
  <c r="O110" i="1" s="1"/>
  <c r="CR110" i="1"/>
  <c r="CS110" i="1"/>
  <c r="CT110" i="1"/>
  <c r="S110" i="1" s="1"/>
  <c r="CU110" i="1"/>
  <c r="CV110" i="1"/>
  <c r="U110" i="1" s="1"/>
  <c r="CX110" i="1"/>
  <c r="W110" i="1" s="1"/>
  <c r="FR110" i="1"/>
  <c r="GL110" i="1"/>
  <c r="GO110" i="1"/>
  <c r="GP110" i="1"/>
  <c r="GV110" i="1"/>
  <c r="HC110" i="1"/>
  <c r="GX110" i="1" s="1"/>
  <c r="B112" i="1"/>
  <c r="B105" i="1" s="1"/>
  <c r="C112" i="1"/>
  <c r="C105" i="1" s="1"/>
  <c r="D112" i="1"/>
  <c r="D105" i="1" s="1"/>
  <c r="F112" i="1"/>
  <c r="G112" i="1"/>
  <c r="AP112" i="1"/>
  <c r="AP105" i="1" s="1"/>
  <c r="BD112" i="1"/>
  <c r="BD105" i="1" s="1"/>
  <c r="BX112" i="1"/>
  <c r="AO112" i="1" s="1"/>
  <c r="AO105" i="1" s="1"/>
  <c r="BY112" i="1"/>
  <c r="BY105" i="1" s="1"/>
  <c r="CK112" i="1"/>
  <c r="BB112" i="1" s="1"/>
  <c r="CL112" i="1"/>
  <c r="BC112" i="1" s="1"/>
  <c r="CM112" i="1"/>
  <c r="CM105" i="1" s="1"/>
  <c r="F116" i="1"/>
  <c r="F137" i="1"/>
  <c r="B142" i="1"/>
  <c r="C142" i="1"/>
  <c r="C62" i="1" s="1"/>
  <c r="D142" i="1"/>
  <c r="D62" i="1" s="1"/>
  <c r="F142" i="1"/>
  <c r="G142" i="1"/>
  <c r="AO142" i="1"/>
  <c r="AO62" i="1" s="1"/>
  <c r="B172" i="1"/>
  <c r="B22" i="1" s="1"/>
  <c r="C172" i="1"/>
  <c r="C22" i="1" s="1"/>
  <c r="D172" i="1"/>
  <c r="D22" i="1" s="1"/>
  <c r="F172" i="1"/>
  <c r="F22" i="1" s="1"/>
  <c r="G172" i="1"/>
  <c r="AO172" i="1"/>
  <c r="AO202" i="1" s="1"/>
  <c r="B202" i="1"/>
  <c r="B18" i="1" s="1"/>
  <c r="C202" i="1"/>
  <c r="C18" i="1" s="1"/>
  <c r="D202" i="1"/>
  <c r="F202" i="1"/>
  <c r="G202" i="1"/>
  <c r="G18" i="1" s="1"/>
  <c r="BA73" i="1" l="1"/>
  <c r="CJ66" i="1"/>
  <c r="DG37" i="3"/>
  <c r="DH37" i="3"/>
  <c r="DF37" i="3"/>
  <c r="DI37" i="3"/>
  <c r="DJ37" i="3" s="1"/>
  <c r="AH112" i="1"/>
  <c r="BB142" i="1"/>
  <c r="BB66" i="1"/>
  <c r="F86" i="1"/>
  <c r="CP69" i="1"/>
  <c r="O69" i="1" s="1"/>
  <c r="GM69" i="1" s="1"/>
  <c r="GN69" i="1" s="1"/>
  <c r="CY107" i="1"/>
  <c r="X107" i="1" s="1"/>
  <c r="CZ107" i="1"/>
  <c r="Y107" i="1" s="1"/>
  <c r="AF112" i="1"/>
  <c r="CY71" i="1"/>
  <c r="X71" i="1" s="1"/>
  <c r="CZ71" i="1"/>
  <c r="Y71" i="1" s="1"/>
  <c r="BY66" i="1"/>
  <c r="AP73" i="1"/>
  <c r="CI73" i="1"/>
  <c r="DF5" i="3"/>
  <c r="DJ5" i="3" s="1"/>
  <c r="DG5" i="3"/>
  <c r="DH5" i="3"/>
  <c r="DI5" i="3"/>
  <c r="AI73" i="1"/>
  <c r="DI25" i="3"/>
  <c r="DH25" i="3"/>
  <c r="DF25" i="3"/>
  <c r="DJ25" i="3" s="1"/>
  <c r="DG25" i="3"/>
  <c r="DI15" i="3"/>
  <c r="DH15" i="3"/>
  <c r="DF15" i="3"/>
  <c r="DJ15" i="3" s="1"/>
  <c r="DG15" i="3"/>
  <c r="AI112" i="1"/>
  <c r="CP71" i="1"/>
  <c r="O71" i="1" s="1"/>
  <c r="GM71" i="1" s="1"/>
  <c r="GN71" i="1" s="1"/>
  <c r="AH73" i="1"/>
  <c r="T112" i="1"/>
  <c r="AG105" i="1"/>
  <c r="CY109" i="1"/>
  <c r="X109" i="1" s="1"/>
  <c r="CZ109" i="1"/>
  <c r="Y109" i="1" s="1"/>
  <c r="BZ66" i="1"/>
  <c r="AQ73" i="1"/>
  <c r="CG73" i="1"/>
  <c r="AJ112" i="1"/>
  <c r="CY108" i="1"/>
  <c r="X108" i="1" s="1"/>
  <c r="GM108" i="1" s="1"/>
  <c r="GN108" i="1" s="1"/>
  <c r="CZ108" i="1"/>
  <c r="Y108" i="1" s="1"/>
  <c r="CR109" i="1"/>
  <c r="Q109" i="1" s="1"/>
  <c r="AD112" i="1" s="1"/>
  <c r="AB109" i="1"/>
  <c r="AF73" i="1"/>
  <c r="CY68" i="1"/>
  <c r="X68" i="1" s="1"/>
  <c r="AK73" i="1" s="1"/>
  <c r="CZ68" i="1"/>
  <c r="Y68" i="1" s="1"/>
  <c r="AC73" i="1"/>
  <c r="DF9" i="3"/>
  <c r="DJ9" i="3" s="1"/>
  <c r="DG9" i="3"/>
  <c r="DH9" i="3"/>
  <c r="DI9" i="3"/>
  <c r="CP107" i="1"/>
  <c r="O107" i="1" s="1"/>
  <c r="DF4" i="3"/>
  <c r="DJ4" i="3" s="1"/>
  <c r="DG4" i="3"/>
  <c r="DH4" i="3"/>
  <c r="DI4" i="3"/>
  <c r="AT112" i="1"/>
  <c r="CC105" i="1"/>
  <c r="BB105" i="1"/>
  <c r="F125" i="1"/>
  <c r="DF14" i="3"/>
  <c r="DJ14" i="3" s="1"/>
  <c r="DG14" i="3"/>
  <c r="DH14" i="3"/>
  <c r="DI14" i="3"/>
  <c r="CZ69" i="1"/>
  <c r="Y69" i="1" s="1"/>
  <c r="CY69" i="1"/>
  <c r="X69" i="1" s="1"/>
  <c r="BC105" i="1"/>
  <c r="F128" i="1"/>
  <c r="BC142" i="1"/>
  <c r="CD66" i="1"/>
  <c r="AU73" i="1"/>
  <c r="CJ112" i="1"/>
  <c r="AU112" i="1"/>
  <c r="CD105" i="1"/>
  <c r="AJ66" i="1"/>
  <c r="W73" i="1"/>
  <c r="AG73" i="1"/>
  <c r="CP109" i="1"/>
  <c r="O109" i="1" s="1"/>
  <c r="GM109" i="1" s="1"/>
  <c r="GN109" i="1" s="1"/>
  <c r="CZ110" i="1"/>
  <c r="Y110" i="1" s="1"/>
  <c r="CY110" i="1"/>
  <c r="X110" i="1" s="1"/>
  <c r="GM110" i="1" s="1"/>
  <c r="GN110" i="1" s="1"/>
  <c r="AC112" i="1"/>
  <c r="F206" i="1"/>
  <c r="AO18" i="1"/>
  <c r="AE73" i="1"/>
  <c r="DI32" i="3"/>
  <c r="DJ32" i="3" s="1"/>
  <c r="DF32" i="3"/>
  <c r="DG32" i="3"/>
  <c r="DH32" i="3"/>
  <c r="F146" i="1"/>
  <c r="CS107" i="1"/>
  <c r="R107" i="1" s="1"/>
  <c r="AE112" i="1" s="1"/>
  <c r="CQ70" i="1"/>
  <c r="P70" i="1" s="1"/>
  <c r="CP70" i="1" s="1"/>
  <c r="O70" i="1" s="1"/>
  <c r="AB68" i="1"/>
  <c r="BC28" i="1"/>
  <c r="BD172" i="1"/>
  <c r="BD66" i="1"/>
  <c r="F46" i="1"/>
  <c r="BB28" i="1"/>
  <c r="O28" i="1"/>
  <c r="DH21" i="3"/>
  <c r="DI21" i="3"/>
  <c r="DJ21" i="3" s="1"/>
  <c r="F176" i="1"/>
  <c r="AD68" i="1"/>
  <c r="CR68" i="1" s="1"/>
  <c r="Q68" i="1" s="1"/>
  <c r="AD73" i="1" s="1"/>
  <c r="BB172" i="1"/>
  <c r="CV11" i="3"/>
  <c r="AW28" i="1"/>
  <c r="CX18" i="3"/>
  <c r="AB71" i="1"/>
  <c r="AV28" i="1"/>
  <c r="F121" i="1"/>
  <c r="F58" i="1"/>
  <c r="DI30" i="3"/>
  <c r="DI20" i="3"/>
  <c r="CI112" i="1"/>
  <c r="DH30" i="3"/>
  <c r="DH20" i="3"/>
  <c r="DH17" i="3"/>
  <c r="DI10" i="3"/>
  <c r="DI3" i="3"/>
  <c r="DG30" i="3"/>
  <c r="DH29" i="3"/>
  <c r="DI29" i="3"/>
  <c r="DG20" i="3"/>
  <c r="DG17" i="3"/>
  <c r="DH10" i="3"/>
  <c r="DH3" i="3"/>
  <c r="AR28" i="1"/>
  <c r="CG112" i="1"/>
  <c r="BX105" i="1"/>
  <c r="CZ70" i="1"/>
  <c r="Y70" i="1" s="1"/>
  <c r="F55" i="1"/>
  <c r="AO22" i="1"/>
  <c r="DI34" i="3"/>
  <c r="DF17" i="3"/>
  <c r="DG10" i="3"/>
  <c r="DI7" i="3"/>
  <c r="DJ7" i="3" s="1"/>
  <c r="DG3" i="3"/>
  <c r="DJ3" i="3" s="1"/>
  <c r="BD142" i="1"/>
  <c r="F54" i="1"/>
  <c r="DI38" i="3"/>
  <c r="DH34" i="3"/>
  <c r="DI31" i="3"/>
  <c r="DJ31" i="3" s="1"/>
  <c r="DI24" i="3"/>
  <c r="DH7" i="3"/>
  <c r="F53" i="1"/>
  <c r="DH38" i="3"/>
  <c r="DG34" i="3"/>
  <c r="DG33" i="3"/>
  <c r="DJ33" i="3" s="1"/>
  <c r="DH33" i="3"/>
  <c r="DH31" i="3"/>
  <c r="CX26" i="3"/>
  <c r="DH24" i="3"/>
  <c r="DG21" i="3"/>
  <c r="DI11" i="3"/>
  <c r="DJ11" i="3" s="1"/>
  <c r="DG7" i="3"/>
  <c r="CC73" i="1"/>
  <c r="F52" i="1"/>
  <c r="F33" i="1"/>
  <c r="DG38" i="3"/>
  <c r="DJ38" i="3" s="1"/>
  <c r="DG31" i="3"/>
  <c r="DI28" i="3"/>
  <c r="DG24" i="3"/>
  <c r="DF21" i="3"/>
  <c r="CX13" i="3"/>
  <c r="DH11" i="3"/>
  <c r="AQ112" i="1"/>
  <c r="CW23" i="3"/>
  <c r="CX23" i="3"/>
  <c r="Q112" i="1" l="1"/>
  <c r="AD105" i="1"/>
  <c r="AL73" i="1"/>
  <c r="AL112" i="1"/>
  <c r="AK66" i="1"/>
  <c r="X73" i="1"/>
  <c r="GM70" i="1"/>
  <c r="GN70" i="1" s="1"/>
  <c r="AJ105" i="1"/>
  <c r="W112" i="1"/>
  <c r="W142" i="1" s="1"/>
  <c r="F130" i="1"/>
  <c r="AT105" i="1"/>
  <c r="AD66" i="1"/>
  <c r="Q73" i="1"/>
  <c r="CG66" i="1"/>
  <c r="AX73" i="1"/>
  <c r="F155" i="1"/>
  <c r="BB62" i="1"/>
  <c r="AC66" i="1"/>
  <c r="P73" i="1"/>
  <c r="CH73" i="1"/>
  <c r="CE73" i="1"/>
  <c r="CF73" i="1"/>
  <c r="AK112" i="1"/>
  <c r="AQ66" i="1"/>
  <c r="AQ142" i="1"/>
  <c r="F83" i="1"/>
  <c r="U112" i="1"/>
  <c r="AH105" i="1"/>
  <c r="DI13" i="3"/>
  <c r="DF13" i="3"/>
  <c r="DG13" i="3"/>
  <c r="DJ13" i="3" s="1"/>
  <c r="DH13" i="3"/>
  <c r="AX112" i="1"/>
  <c r="CG105" i="1"/>
  <c r="CC66" i="1"/>
  <c r="AT73" i="1"/>
  <c r="F92" i="1"/>
  <c r="AU142" i="1"/>
  <c r="AU66" i="1"/>
  <c r="GM107" i="1"/>
  <c r="AB112" i="1"/>
  <c r="V73" i="1"/>
  <c r="AI66" i="1"/>
  <c r="CE112" i="1"/>
  <c r="CF112" i="1"/>
  <c r="CH112" i="1"/>
  <c r="P112" i="1"/>
  <c r="AC105" i="1"/>
  <c r="AG66" i="1"/>
  <c r="T73" i="1"/>
  <c r="DH18" i="3"/>
  <c r="DI18" i="3"/>
  <c r="DG18" i="3"/>
  <c r="DJ18" i="3" s="1"/>
  <c r="DF18" i="3"/>
  <c r="BB22" i="1"/>
  <c r="F185" i="1"/>
  <c r="BB202" i="1"/>
  <c r="F158" i="1"/>
  <c r="BC62" i="1"/>
  <c r="W66" i="1"/>
  <c r="F97" i="1"/>
  <c r="F131" i="1"/>
  <c r="AU105" i="1"/>
  <c r="F122" i="1"/>
  <c r="AQ105" i="1"/>
  <c r="F197" i="1"/>
  <c r="BD202" i="1"/>
  <c r="BD22" i="1"/>
  <c r="BD62" i="1"/>
  <c r="F167" i="1"/>
  <c r="AI105" i="1"/>
  <c r="V112" i="1"/>
  <c r="AF66" i="1"/>
  <c r="S73" i="1"/>
  <c r="S112" i="1"/>
  <c r="AF105" i="1"/>
  <c r="R112" i="1"/>
  <c r="AE105" i="1"/>
  <c r="AE66" i="1"/>
  <c r="R73" i="1"/>
  <c r="DF26" i="3"/>
  <c r="DG26" i="3"/>
  <c r="DH26" i="3"/>
  <c r="DI26" i="3"/>
  <c r="DJ26" i="3" s="1"/>
  <c r="T105" i="1"/>
  <c r="F133" i="1"/>
  <c r="AZ73" i="1"/>
  <c r="CI66" i="1"/>
  <c r="CJ105" i="1"/>
  <c r="BA112" i="1"/>
  <c r="DF23" i="3"/>
  <c r="DG23" i="3"/>
  <c r="DJ23" i="3" s="1"/>
  <c r="DH23" i="3"/>
  <c r="DI23" i="3"/>
  <c r="AZ112" i="1"/>
  <c r="CI105" i="1"/>
  <c r="BC172" i="1"/>
  <c r="CP68" i="1"/>
  <c r="O68" i="1" s="1"/>
  <c r="AH66" i="1"/>
  <c r="U73" i="1"/>
  <c r="F82" i="1"/>
  <c r="AP66" i="1"/>
  <c r="AP142" i="1"/>
  <c r="F93" i="1"/>
  <c r="BA142" i="1"/>
  <c r="BA66" i="1"/>
  <c r="W62" i="1" l="1"/>
  <c r="F166" i="1"/>
  <c r="W172" i="1"/>
  <c r="AP172" i="1"/>
  <c r="F151" i="1"/>
  <c r="AP62" i="1"/>
  <c r="BA172" i="1"/>
  <c r="F162" i="1"/>
  <c r="BA62" i="1"/>
  <c r="F94" i="1"/>
  <c r="T66" i="1"/>
  <c r="T142" i="1"/>
  <c r="AX142" i="1"/>
  <c r="AX66" i="1"/>
  <c r="F80" i="1"/>
  <c r="Q142" i="1"/>
  <c r="Q66" i="1"/>
  <c r="F85" i="1"/>
  <c r="AW112" i="1"/>
  <c r="CF105" i="1"/>
  <c r="P105" i="1"/>
  <c r="F115" i="1"/>
  <c r="F96" i="1"/>
  <c r="V66" i="1"/>
  <c r="V142" i="1"/>
  <c r="X66" i="1"/>
  <c r="F99" i="1"/>
  <c r="X142" i="1"/>
  <c r="BD18" i="1"/>
  <c r="F227" i="1"/>
  <c r="F95" i="1"/>
  <c r="U142" i="1"/>
  <c r="U66" i="1"/>
  <c r="R142" i="1"/>
  <c r="R66" i="1"/>
  <c r="F87" i="1"/>
  <c r="AK105" i="1"/>
  <c r="X112" i="1"/>
  <c r="F136" i="1"/>
  <c r="W105" i="1"/>
  <c r="AV112" i="1"/>
  <c r="CE105" i="1"/>
  <c r="R105" i="1"/>
  <c r="F126" i="1"/>
  <c r="BC22" i="1"/>
  <c r="BC202" i="1"/>
  <c r="F188" i="1"/>
  <c r="AB105" i="1"/>
  <c r="O112" i="1"/>
  <c r="GM68" i="1"/>
  <c r="AB73" i="1"/>
  <c r="U105" i="1"/>
  <c r="F134" i="1"/>
  <c r="F123" i="1"/>
  <c r="AZ105" i="1"/>
  <c r="F127" i="1"/>
  <c r="S105" i="1"/>
  <c r="GN107" i="1"/>
  <c r="CB112" i="1" s="1"/>
  <c r="CA112" i="1"/>
  <c r="AW73" i="1"/>
  <c r="CF66" i="1"/>
  <c r="Y112" i="1"/>
  <c r="AL105" i="1"/>
  <c r="F88" i="1"/>
  <c r="S142" i="1"/>
  <c r="S66" i="1"/>
  <c r="BB18" i="1"/>
  <c r="F215" i="1"/>
  <c r="AV73" i="1"/>
  <c r="CE66" i="1"/>
  <c r="F161" i="1"/>
  <c r="AU62" i="1"/>
  <c r="AU172" i="1"/>
  <c r="AY73" i="1"/>
  <c r="CH66" i="1"/>
  <c r="F91" i="1"/>
  <c r="AT142" i="1"/>
  <c r="AT66" i="1"/>
  <c r="AZ142" i="1"/>
  <c r="AZ66" i="1"/>
  <c r="F84" i="1"/>
  <c r="AX105" i="1"/>
  <c r="F119" i="1"/>
  <c r="AY112" i="1"/>
  <c r="CH105" i="1"/>
  <c r="AQ172" i="1"/>
  <c r="F152" i="1"/>
  <c r="AQ62" i="1"/>
  <c r="Y73" i="1"/>
  <c r="AL66" i="1"/>
  <c r="BA105" i="1"/>
  <c r="F132" i="1"/>
  <c r="V105" i="1"/>
  <c r="F135" i="1"/>
  <c r="F76" i="1"/>
  <c r="P142" i="1"/>
  <c r="P66" i="1"/>
  <c r="Q105" i="1"/>
  <c r="F124" i="1"/>
  <c r="F156" i="1" l="1"/>
  <c r="R62" i="1"/>
  <c r="R172" i="1"/>
  <c r="U62" i="1"/>
  <c r="F164" i="1"/>
  <c r="U172" i="1"/>
  <c r="GN68" i="1"/>
  <c r="CB73" i="1" s="1"/>
  <c r="CA73" i="1"/>
  <c r="F100" i="1"/>
  <c r="Y66" i="1"/>
  <c r="Y142" i="1"/>
  <c r="F182" i="1"/>
  <c r="AQ202" i="1"/>
  <c r="AQ22" i="1"/>
  <c r="AV142" i="1"/>
  <c r="AV66" i="1"/>
  <c r="F78" i="1"/>
  <c r="F120" i="1"/>
  <c r="AY105" i="1"/>
  <c r="T62" i="1"/>
  <c r="T172" i="1"/>
  <c r="F163" i="1"/>
  <c r="F157" i="1"/>
  <c r="S172" i="1"/>
  <c r="S62" i="1"/>
  <c r="BC18" i="1"/>
  <c r="F218" i="1"/>
  <c r="F153" i="1"/>
  <c r="AZ172" i="1"/>
  <c r="AZ62" i="1"/>
  <c r="BA22" i="1"/>
  <c r="F192" i="1"/>
  <c r="BA202" i="1"/>
  <c r="P172" i="1"/>
  <c r="F145" i="1"/>
  <c r="P62" i="1"/>
  <c r="Q62" i="1"/>
  <c r="F154" i="1"/>
  <c r="Q172" i="1"/>
  <c r="O105" i="1"/>
  <c r="F114" i="1"/>
  <c r="AX172" i="1"/>
  <c r="AX62" i="1"/>
  <c r="F149" i="1"/>
  <c r="AB66" i="1"/>
  <c r="O73" i="1"/>
  <c r="F139" i="1"/>
  <c r="Y105" i="1"/>
  <c r="AR112" i="1"/>
  <c r="CA105" i="1"/>
  <c r="AV105" i="1"/>
  <c r="F117" i="1"/>
  <c r="F181" i="1"/>
  <c r="G16" i="2" s="1"/>
  <c r="G18" i="2" s="1"/>
  <c r="AP202" i="1"/>
  <c r="AP22" i="1"/>
  <c r="AY142" i="1"/>
  <c r="AY66" i="1"/>
  <c r="F81" i="1"/>
  <c r="X105" i="1"/>
  <c r="F138" i="1"/>
  <c r="X172" i="1"/>
  <c r="X62" i="1"/>
  <c r="F168" i="1"/>
  <c r="V62" i="1"/>
  <c r="F165" i="1"/>
  <c r="V172" i="1"/>
  <c r="AW142" i="1"/>
  <c r="AW66" i="1"/>
  <c r="F79" i="1"/>
  <c r="AT62" i="1"/>
  <c r="AT172" i="1"/>
  <c r="F160" i="1"/>
  <c r="AS112" i="1"/>
  <c r="CB105" i="1"/>
  <c r="W22" i="1"/>
  <c r="F196" i="1"/>
  <c r="W202" i="1"/>
  <c r="AU202" i="1"/>
  <c r="AU22" i="1"/>
  <c r="F191" i="1"/>
  <c r="F118" i="1"/>
  <c r="AW105" i="1"/>
  <c r="AT202" i="1" l="1"/>
  <c r="AT22" i="1"/>
  <c r="F190" i="1"/>
  <c r="F16" i="2" s="1"/>
  <c r="F18" i="2" s="1"/>
  <c r="P22" i="1"/>
  <c r="P202" i="1"/>
  <c r="F175" i="1"/>
  <c r="F148" i="1"/>
  <c r="AW172" i="1"/>
  <c r="AW62" i="1"/>
  <c r="F195" i="1"/>
  <c r="V22" i="1"/>
  <c r="V202" i="1"/>
  <c r="H16" i="2"/>
  <c r="H18" i="2" s="1"/>
  <c r="CB66" i="1"/>
  <c r="AS73" i="1"/>
  <c r="F221" i="1"/>
  <c r="AU18" i="1"/>
  <c r="F179" i="1"/>
  <c r="AX202" i="1"/>
  <c r="AX22" i="1"/>
  <c r="S22" i="1"/>
  <c r="F187" i="1"/>
  <c r="S202" i="1"/>
  <c r="F212" i="1"/>
  <c r="AQ18" i="1"/>
  <c r="F183" i="1"/>
  <c r="AZ22" i="1"/>
  <c r="AZ202" i="1"/>
  <c r="F226" i="1"/>
  <c r="W18" i="1"/>
  <c r="X202" i="1"/>
  <c r="F198" i="1"/>
  <c r="X22" i="1"/>
  <c r="AV172" i="1"/>
  <c r="AV62" i="1"/>
  <c r="F147" i="1"/>
  <c r="F194" i="1"/>
  <c r="U22" i="1"/>
  <c r="U202" i="1"/>
  <c r="F211" i="1"/>
  <c r="AP18" i="1"/>
  <c r="F169" i="1"/>
  <c r="Y62" i="1"/>
  <c r="Y172" i="1"/>
  <c r="AR73" i="1"/>
  <c r="CA66" i="1"/>
  <c r="T22" i="1"/>
  <c r="F193" i="1"/>
  <c r="T202" i="1"/>
  <c r="F150" i="1"/>
  <c r="AY62" i="1"/>
  <c r="AY172" i="1"/>
  <c r="BA18" i="1"/>
  <c r="F222" i="1"/>
  <c r="AR105" i="1"/>
  <c r="F140" i="1"/>
  <c r="F75" i="1"/>
  <c r="O142" i="1"/>
  <c r="O66" i="1"/>
  <c r="Q22" i="1"/>
  <c r="F184" i="1"/>
  <c r="Q202" i="1"/>
  <c r="F186" i="1"/>
  <c r="R22" i="1"/>
  <c r="R202" i="1"/>
  <c r="F129" i="1"/>
  <c r="AS105" i="1"/>
  <c r="AV202" i="1" l="1"/>
  <c r="AV22" i="1"/>
  <c r="F177" i="1"/>
  <c r="T18" i="1"/>
  <c r="F223" i="1"/>
  <c r="F228" i="1"/>
  <c r="X18" i="1"/>
  <c r="F180" i="1"/>
  <c r="AY202" i="1"/>
  <c r="AY22" i="1"/>
  <c r="AZ18" i="1"/>
  <c r="F213" i="1"/>
  <c r="F178" i="1"/>
  <c r="AW202" i="1"/>
  <c r="AW22" i="1"/>
  <c r="AS66" i="1"/>
  <c r="AS142" i="1"/>
  <c r="F90" i="1"/>
  <c r="F225" i="1"/>
  <c r="V18" i="1"/>
  <c r="R18" i="1"/>
  <c r="F216" i="1"/>
  <c r="AR142" i="1"/>
  <c r="AR66" i="1"/>
  <c r="F101" i="1"/>
  <c r="Q18" i="1"/>
  <c r="F214" i="1"/>
  <c r="Y202" i="1"/>
  <c r="F199" i="1"/>
  <c r="Y22" i="1"/>
  <c r="O172" i="1"/>
  <c r="F144" i="1"/>
  <c r="O62" i="1"/>
  <c r="J16" i="2"/>
  <c r="J18" i="2" s="1"/>
  <c r="F224" i="1"/>
  <c r="U18" i="1"/>
  <c r="S18" i="1"/>
  <c r="F217" i="1"/>
  <c r="F205" i="1"/>
  <c r="P18" i="1"/>
  <c r="F209" i="1"/>
  <c r="AX18" i="1"/>
  <c r="AT18" i="1"/>
  <c r="F220" i="1"/>
  <c r="F208" i="1" l="1"/>
  <c r="AW18" i="1"/>
  <c r="F229" i="1"/>
  <c r="Y18" i="1"/>
  <c r="AS172" i="1"/>
  <c r="AS62" i="1"/>
  <c r="F159" i="1"/>
  <c r="O202" i="1"/>
  <c r="O22" i="1"/>
  <c r="F174" i="1"/>
  <c r="F170" i="1"/>
  <c r="AR62" i="1"/>
  <c r="AR172" i="1"/>
  <c r="F210" i="1"/>
  <c r="AY18" i="1"/>
  <c r="F207" i="1"/>
  <c r="AV18" i="1"/>
  <c r="AR202" i="1" l="1"/>
  <c r="F200" i="1"/>
  <c r="AR22" i="1"/>
  <c r="O18" i="1"/>
  <c r="F204" i="1"/>
  <c r="AS202" i="1"/>
  <c r="AS22" i="1"/>
  <c r="F189" i="1"/>
  <c r="E16" i="2" s="1"/>
  <c r="AS18" i="1" l="1"/>
  <c r="F219" i="1"/>
  <c r="I16" i="2"/>
  <c r="I18" i="2" s="1"/>
  <c r="E18" i="2"/>
  <c r="F230" i="1"/>
  <c r="AR18" i="1"/>
</calcChain>
</file>

<file path=xl/sharedStrings.xml><?xml version="1.0" encoding="utf-8"?>
<sst xmlns="http://schemas.openxmlformats.org/spreadsheetml/2006/main" count="2163" uniqueCount="252">
  <si>
    <t>Smeta.RU (Terminal)  (495) 974-1589</t>
  </si>
  <si>
    <t>_PS_</t>
  </si>
  <si>
    <t>Smeta.RU (Terminal)</t>
  </si>
  <si>
    <t/>
  </si>
  <si>
    <t>+№15 Альбом Расчистка просек 04-220 кВ 2025 Москва (ВУЕР)</t>
  </si>
  <si>
    <t>Сметные нормы списания</t>
  </si>
  <si>
    <t>Коды ценников</t>
  </si>
  <si>
    <t>Москва 2023 год (ФЕР 2020 И9+ Россети 2021)</t>
  </si>
  <si>
    <t>Версия 1.3.5 ГСН (ГЭСН, ФЕР) и ТЕР (Методики НР (812/пр и 636/пр) и СП (774/пр) с 01.02.2022 г.)</t>
  </si>
  <si>
    <t>2023 год ФЕР-2020 - изменения И9 + ПАО Россети ред 2021 г</t>
  </si>
  <si>
    <t>Поправки для ГСН (ГЭСН) 2020 от 18.04.2024 г И9 (55/пр) Капитальный ремонт производственных зданий</t>
  </si>
  <si>
    <t>Приказ Минстроя России от 26.12.2019 г. № 876/пр;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</si>
  <si>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</si>
  <si>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</si>
  <si>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Локальная смета</t>
  </si>
  <si>
    <t>К=0,798; 0,771 - корректирующие коэффициенты по договору аналогу</t>
  </si>
  <si>
    <t>Новый раздел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</si>
  <si>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</si>
  <si>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</si>
  <si>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</si>
  <si>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</si>
  <si>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</si>
  <si>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</si>
  <si>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</si>
  <si>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</si>
  <si>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</si>
  <si>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</si>
  <si>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</si>
  <si>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</si>
  <si>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</si>
  <si>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</si>
  <si>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</si>
  <si>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</si>
  <si>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</si>
  <si>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</si>
  <si>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</si>
  <si>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</si>
  <si>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</si>
  <si>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</si>
  <si>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</si>
  <si>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</si>
  <si>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</si>
  <si>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</si>
  <si>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</si>
  <si>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</si>
  <si>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</si>
  <si>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</si>
  <si>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</si>
  <si>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</si>
  <si>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</si>
  <si>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</si>
  <si>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</si>
  <si>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</si>
  <si>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</si>
  <si>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</si>
  <si>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</si>
  <si>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</si>
  <si>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</si>
  <si>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</si>
  <si>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</si>
  <si>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</si>
  <si>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</si>
  <si>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</si>
  <si>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</si>
  <si>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</si>
  <si>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</si>
  <si>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</si>
  <si>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</si>
  <si>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</si>
  <si>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</si>
  <si>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</si>
  <si>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Валка деревьев, угрожающих падением на провода, в охранных зонах ВЛ (0,4-220 кВ)  , находящихся за пределами: общегородских территорий, ООПТ,  ООЗТ, ПК, участков ВЛ находящихся в долгосрочной аренде или в собственности сторонних организаций.</t>
  </si>
  <si>
    <t>Новый подраздел</t>
  </si>
  <si>
    <t>2.1. Валка деревьев в охранной зоне ВЛ 0,4-10 кВ</t>
  </si>
  <si>
    <t>1</t>
  </si>
  <si>
    <t>РЛ0ТТ1О1Б</t>
  </si>
  <si>
    <t>Валка деревьев бензопилой, диаметром ствола 100-150 мм на расстоянии 1 м от земли, угрожающих падением на провода</t>
  </si>
  <si>
    <t>1 ДЕРЕВО</t>
  </si>
  <si>
    <t>ВУЕР-РС-2020, РЛ0ТТ1О1Б, приказ ПАО «Россети» от 26.03.2021 №131</t>
  </si>
  <si>
    <t>ВУЕР 12.2021</t>
  </si>
  <si>
    <t>)*0</t>
  </si>
  <si>
    <t>)*0,798</t>
  </si>
  <si>
    <t>Прочие работы</t>
  </si>
  <si>
    <t>ВУЕР-2019. Воздушные линии, трансформаторные подстанции и распределительные пункты напряжением 0,38-20 кВ</t>
  </si>
  <si>
    <t>ВУЕР-2019_02</t>
  </si>
  <si>
    <t>2</t>
  </si>
  <si>
    <t>РЛ0ТТ1О2Б</t>
  </si>
  <si>
    <t>Валка деревьев бензопилой, диаметром ствола 150-200 мм на расстоянии 1 м от земли, угрожающих падением на провода</t>
  </si>
  <si>
    <t>ВУЕР-РС-2020, РЛ0ТТ1О2Б, приказ ПАО «Россети» от 26.03.2021 №131</t>
  </si>
  <si>
    <t>3</t>
  </si>
  <si>
    <t>РЛ0ТТ1О3Б</t>
  </si>
  <si>
    <t>Валка деревьев бензопилой, диаметром ствола 250-400 мм на расстоянии 1 м от земли, угрожающих падением на провода</t>
  </si>
  <si>
    <t>ВУЕР-РС-2020, РЛ0ТТ1О3Б, приказ ПАО «Россети» от 26.03.2021 №131</t>
  </si>
  <si>
    <t>4</t>
  </si>
  <si>
    <t>РЛ0ТТ1О4Б</t>
  </si>
  <si>
    <t>Валка деревьев бензопилой, диаметром ствола более 400 мм на расстоянии 1 м от земли, угрожающих падением на провода</t>
  </si>
  <si>
    <t>ВУЕР-РС-2020, РЛ0ТТ1О4Б, приказ ПАО «Россети» от 26.03.2021 №131</t>
  </si>
  <si>
    <t>2.2. Валка деревьев в охранной зоне ВЛ 35-220 кВ</t>
  </si>
  <si>
    <t>5</t>
  </si>
  <si>
    <t>ВЛ0ТТ1О1Б</t>
  </si>
  <si>
    <t>Валка деревьев, угрожающих падением на провода ВЛ бензопилой деревьев диаметром ствола на расстоянии 1 м от земли 100-150 мм</t>
  </si>
  <si>
    <t>ВУЕР-ВЛ-2020, ВЛ0ТТ1О1Б, приказ ПАО «Россети» от 26.03.2021 №131</t>
  </si>
  <si>
    <t>)*0,771</t>
  </si>
  <si>
    <t>ВУЕР-2019. Воздушные линии электропередачи напря-жением 35-1150 кВ</t>
  </si>
  <si>
    <t>ВУЕР-2019_01</t>
  </si>
  <si>
    <t>6</t>
  </si>
  <si>
    <t>ВЛ0ТТ1О2Б</t>
  </si>
  <si>
    <t>Валка деревьев, угрожающих падением на провода ВЛ бензопилой деревьев диаметром ствола на расстоянии 1 м от земли 150-200 мм</t>
  </si>
  <si>
    <t>ВУЕР-ВЛ-2020, ВЛ0ТТ1О2Б, приказ ПАО «Россети» от 26.03.2021 №131</t>
  </si>
  <si>
    <t>7</t>
  </si>
  <si>
    <t>ВЛ0ТТ1О3Б</t>
  </si>
  <si>
    <t>Валка деревьев, угрожающих падением на провода ВЛ бензопилой деревьев диаметром ствола на расстоянии 1 м от земли 250-400 мм</t>
  </si>
  <si>
    <t>ВУЕР-ВЛ-2020, ВЛ0ТТ1О3Б, приказ ПАО «Россети» от 26.03.2021 №131</t>
  </si>
  <si>
    <t>8</t>
  </si>
  <si>
    <t>ВЛ0ТТ1О4Б</t>
  </si>
  <si>
    <t>Валка деревьев, угрожающих падением на провода ВЛ бензопилой деревьев диаметром ствола на расстоянии 1 м от земли более 400 мм</t>
  </si>
  <si>
    <t>ВУЕР-ВЛ-2020, ВЛ0ТТ1О4Б, приказ ПАО «Россети» от 26.03.2021 №131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</si>
  <si>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</si>
  <si>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</si>
  <si>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</si>
  <si>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</si>
  <si>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</si>
  <si>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</si>
  <si>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</si>
  <si>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</si>
  <si>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</si>
  <si>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</si>
  <si>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</si>
  <si>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</si>
  <si>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</si>
  <si>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</si>
  <si>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</si>
  <si>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</si>
  <si>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</si>
  <si>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</si>
  <si>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</si>
  <si>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</si>
  <si>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</si>
  <si>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</si>
  <si>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</si>
  <si>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</si>
  <si>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</si>
  <si>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</si>
  <si>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</si>
  <si>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</si>
  <si>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</si>
  <si>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</si>
  <si>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</si>
  <si>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</si>
  <si>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</si>
  <si>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</si>
  <si>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</si>
  <si>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</si>
  <si>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</si>
  <si>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</si>
  <si>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</si>
  <si>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</si>
  <si>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</si>
  <si>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</si>
  <si>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</si>
  <si>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</si>
  <si>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</si>
  <si>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</si>
  <si>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</si>
  <si>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</si>
  <si>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</si>
  <si>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</si>
  <si>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</si>
  <si>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</si>
  <si>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</si>
  <si>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</si>
  <si>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</si>
  <si>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</si>
  <si>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</si>
  <si>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</si>
  <si>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</si>
  <si>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</si>
  <si>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</si>
  <si>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</si>
  <si>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</si>
  <si>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</si>
  <si>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</si>
  <si>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</si>
  <si>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</si>
  <si>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</si>
  <si>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</si>
  <si>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</si>
  <si>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</si>
  <si>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</si>
  <si>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</si>
  <si>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</si>
  <si>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</si>
  <si>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</si>
  <si>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ВУЕР 12,2021 (3 выпуск)</t>
  </si>
  <si>
    <t>_OBSM_</t>
  </si>
  <si>
    <t>ВУЕР-2021_1_3.0</t>
  </si>
  <si>
    <t>Затраты труда рабочих, разряд работ 3</t>
  </si>
  <si>
    <t>чел.-ч</t>
  </si>
  <si>
    <t>ВУЕР-2021_2_БМс/РС</t>
  </si>
  <si>
    <t>Водитель автомобиля бригадного среднего (фургон) на базе УАЗ-390945, УАЗ-390995, ГАЗ-330232 для работ в сетях 0,4-20 кВ (БМс/РС)</t>
  </si>
  <si>
    <t>ЭМБМC00РС</t>
  </si>
  <si>
    <t>ВУЕР-ЭМ-2020, ЭМБМC00РС, приказ ПАО «Россети» от 26.03.2021 №131</t>
  </si>
  <si>
    <t>Автомобиль бригадный средний (фургон) на базе УАЗ-390945, УАЗ-390995, ГАЗ-330232  для работ в сетях 0,4-20 кВ</t>
  </si>
  <si>
    <t>маш.-ч</t>
  </si>
  <si>
    <t>ЦМ-01.3.01.01-0002</t>
  </si>
  <si>
    <t>ВУЕР-ЦМ-2020, ЦМ-01.3.01.01-0002, приказ ПАО «Россети» от 26.03.2021 №131</t>
  </si>
  <si>
    <t>Бензин автомобильный</t>
  </si>
  <si>
    <t>л</t>
  </si>
  <si>
    <t>ЦМ-01.3.04.02-0002</t>
  </si>
  <si>
    <t>ВУЕР-ЦМ-2020, ЦМ-01.3.04.02-0002, приказ ПАО «Россети» от 26.03.2021 №131</t>
  </si>
  <si>
    <t>Масло моторное</t>
  </si>
  <si>
    <t>ВУЕР-2021_1_4.0</t>
  </si>
  <si>
    <t>Затраты труда рабочих, разряд работ 4</t>
  </si>
  <si>
    <t>ВУЕР-2021_2_БМс/ВЛ</t>
  </si>
  <si>
    <t>Водитель автомобиля бригадного среднего (фургон) на базе УАЗ-390945, УАЗ-390995, ГАЗ-330232 для работ на ВЛ 35 кВ и выше (БМс/ВЛ)</t>
  </si>
  <si>
    <t>ЭМБМC00ВЛ</t>
  </si>
  <si>
    <t>ВУЕР-ЭМ-2020, ЭМБМC00ВЛ, приказ ПАО «Россети» от 26.03.2021 №131</t>
  </si>
  <si>
    <t>Автомобиль бригадный средний (фургон) на базе УАЗ-390945, УАЗ-390995, ГАЗ-330232  для работ на ВЛ 35 кВ и выше</t>
  </si>
  <si>
    <t>ЦМ-01.3.01.01-0003</t>
  </si>
  <si>
    <t>ВУЕР-ЦМ-2020, ЦМ-01.3.01.01-0003, приказ ПАО «Россети» от 26.03.2021 №131</t>
  </si>
  <si>
    <t>Приказ Минстроя России от 30.03.2020 г. № 172/пр; Приказ Минстроя России от 01.06.2020 г. № 294/пр;   Приказ Минстроя России от 30.06.2020 г. № 352/пр; Приказ Минстроя России от 20.10.2020 г. № 636/пр; Приказ Минстроя России от 9.02.2021 г. № 51/пр;   Приказ Минстроя России от 24.05.2021 г. № 321/пр; Приказ Минстроя России от 24.06.2021 г. № 408/пр; Приказ Минстроя России от 14.10.2021 г. № 746/пр; Приказ Минстроя России от 20.12.2021 г. № 962/пр;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</si>
  <si>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1. Валка деревьев в охранных зонах ВЛ  (0,4-220 кВ)  на общегородских территориях, в особо охраняемых природных территориях - ООПТ, в особо охраняемых зеленых территориях - ООЗТ, на территориях природных комплексов - ПК, участках ВЛ находящихся в долгосрочной аренде или в собственности сторонних организаций.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</si>
  <si>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</si>
  <si>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</si>
  <si>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</si>
  <si>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</si>
  <si>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</si>
  <si>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</si>
  <si>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</si>
  <si>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</si>
  <si>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</si>
  <si>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</si>
  <si>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</si>
  <si>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</si>
  <si>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</si>
  <si>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</si>
  <si>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</si>
  <si>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</si>
  <si>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</si>
  <si>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</si>
  <si>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</si>
  <si>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</si>
  <si>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</si>
  <si>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</si>
  <si>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</si>
  <si>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</si>
  <si>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</si>
  <si>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</si>
  <si>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</si>
  <si>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</si>
  <si>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Альбом единичных расценок для подготовки сметных расчетов на  работы по расчистке  просек ВЛ 0,4-220 кВ от ДКР для филиалов г. Москвы (ВУЕР)</t>
  </si>
  <si>
    <t xml:space="preserve">Составлена в ценах ВУЕР ПАО «Россети» в редакции 2021г. (в ценах по состоянию на 01.01.2020г.)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</si>
</sst>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8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6" fillId="0" borderId="0" xfId="0" applyFont="1" applyAlignment="1">
      <alignment horizontal="center" wrapText="1"/>
    </xf>
    <xf numFmtId="164" fontId="13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center" vertical="top"/>
    </xf>
    <xf numFmtId="0" fontId="14" fillId="0" borderId="0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1" fillId="0" borderId="2" xfId="0" applyFont="1" applyBorder="1" applyAlignment="1">
      <alignment horizontal="left"/>
    </xf>
    <xf numFmtId="0" fontId="16" fillId="0" borderId="0" xfId="0" applyFont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8"/>
  <sheetViews>
    <sheetView tabSelected="1" zoomScaleNormal="100" workbookViewId="0">
      <selection activeCell="A23" sqref="A23:L2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0" width="0" hidden="1" customWidth="1"/>
    <col min="31" max="31" width="161.7109375" hidden="1" customWidth="1"/>
    <col min="32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0"/>
      <c r="B2" s="53"/>
      <c r="C2" s="53"/>
      <c r="D2" s="53"/>
      <c r="E2" s="53"/>
      <c r="F2" s="53"/>
      <c r="G2" s="53"/>
      <c r="H2" s="53"/>
      <c r="I2" s="53"/>
      <c r="J2" s="53"/>
      <c r="K2" s="53"/>
      <c r="L2" s="10"/>
    </row>
    <row r="3" spans="1:12" ht="14.25" x14ac:dyDescent="0.2">
      <c r="A3" s="11"/>
      <c r="B3" s="54" t="s">
        <v>222</v>
      </c>
      <c r="C3" s="54"/>
      <c r="D3" s="54"/>
      <c r="E3" s="54"/>
      <c r="F3" s="54"/>
      <c r="G3" s="54"/>
      <c r="H3" s="54"/>
      <c r="I3" s="54"/>
      <c r="J3" s="54"/>
      <c r="K3" s="54"/>
      <c r="L3" s="10"/>
    </row>
    <row r="4" spans="1:12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4.25" x14ac:dyDescent="0.2">
      <c r="A5" s="12"/>
      <c r="B5" s="12"/>
      <c r="C5" s="12"/>
      <c r="D5" s="12"/>
      <c r="E5" s="12"/>
      <c r="F5" s="55" t="s">
        <v>223</v>
      </c>
      <c r="G5" s="55"/>
      <c r="H5" s="50" t="str">
        <f>IF(Source!F12&lt;&gt;"Новый объект", Source!F12, "")</f>
        <v/>
      </c>
      <c r="I5" s="50"/>
      <c r="J5" s="50"/>
      <c r="K5" s="50"/>
      <c r="L5" s="13"/>
    </row>
    <row r="6" spans="1:12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15.75" x14ac:dyDescent="0.25">
      <c r="A7" s="14"/>
      <c r="B7" s="53"/>
      <c r="C7" s="53"/>
      <c r="D7" s="53"/>
      <c r="E7" s="53"/>
      <c r="F7" s="53"/>
      <c r="G7" s="53"/>
      <c r="H7" s="53"/>
      <c r="I7" s="53"/>
      <c r="J7" s="53"/>
      <c r="K7" s="53"/>
      <c r="L7" s="14"/>
    </row>
    <row r="8" spans="1:12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12" ht="18" hidden="1" x14ac:dyDescent="0.25">
      <c r="A9" s="14"/>
      <c r="B9" s="47"/>
      <c r="C9" s="47"/>
      <c r="D9" s="47"/>
      <c r="E9" s="47"/>
      <c r="F9" s="47"/>
      <c r="G9" s="47"/>
      <c r="H9" s="47"/>
      <c r="I9" s="47"/>
      <c r="J9" s="47"/>
      <c r="K9" s="47"/>
      <c r="L9" s="14"/>
    </row>
    <row r="10" spans="1:12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41.25" customHeight="1" x14ac:dyDescent="0.25">
      <c r="A11" s="12"/>
      <c r="B11" s="48" t="s">
        <v>250</v>
      </c>
      <c r="C11" s="48"/>
      <c r="D11" s="48"/>
      <c r="E11" s="48"/>
      <c r="F11" s="48"/>
      <c r="G11" s="48"/>
      <c r="H11" s="48"/>
      <c r="I11" s="48"/>
      <c r="J11" s="48"/>
      <c r="K11" s="48"/>
      <c r="L11" s="16"/>
    </row>
    <row r="12" spans="1:12" ht="14.25" x14ac:dyDescent="0.2">
      <c r="A12" s="12"/>
      <c r="B12" s="49" t="s">
        <v>224</v>
      </c>
      <c r="C12" s="49"/>
      <c r="D12" s="49"/>
      <c r="E12" s="49"/>
      <c r="F12" s="49"/>
      <c r="G12" s="49"/>
      <c r="H12" s="49"/>
      <c r="I12" s="49"/>
      <c r="J12" s="49"/>
      <c r="K12" s="49"/>
      <c r="L12" s="10"/>
    </row>
    <row r="13" spans="1:12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4.25" x14ac:dyDescent="0.2">
      <c r="A14" s="50" t="str">
        <f>CONCATENATE("Основание: ", Source!J12)</f>
        <v xml:space="preserve">Основание: 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</row>
    <row r="15" spans="1:12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5" hidden="1" x14ac:dyDescent="0.2">
      <c r="A16" s="17" t="s">
        <v>225</v>
      </c>
      <c r="B16" s="12"/>
      <c r="C16" s="12"/>
      <c r="D16" s="18"/>
      <c r="E16" s="12"/>
      <c r="F16" s="12"/>
      <c r="G16" s="19"/>
      <c r="H16" s="19"/>
      <c r="I16" s="20"/>
      <c r="J16" s="19"/>
      <c r="K16" s="19"/>
      <c r="L16" s="19"/>
    </row>
    <row r="17" spans="1:31" ht="15" hidden="1" x14ac:dyDescent="0.2">
      <c r="A17" s="17" t="s">
        <v>226</v>
      </c>
      <c r="B17" s="12"/>
      <c r="C17" s="12"/>
      <c r="D17" s="18"/>
      <c r="E17" s="12"/>
      <c r="F17" s="12"/>
      <c r="G17" s="19"/>
      <c r="H17" s="19"/>
      <c r="I17" s="20"/>
      <c r="J17" s="19"/>
      <c r="K17" s="19"/>
      <c r="L17" s="19"/>
    </row>
    <row r="18" spans="1:31" ht="15" hidden="1" x14ac:dyDescent="0.2">
      <c r="A18" s="12"/>
      <c r="B18" s="12"/>
      <c r="C18" s="21"/>
      <c r="D18" s="21"/>
      <c r="E18" s="21"/>
      <c r="F18" s="21"/>
      <c r="G18" s="19"/>
      <c r="H18" s="19"/>
      <c r="I18" s="20"/>
      <c r="J18" s="19"/>
      <c r="K18" s="19"/>
      <c r="L18" s="19"/>
    </row>
    <row r="19" spans="1:31" ht="14.25" x14ac:dyDescent="0.2">
      <c r="A19" s="51" t="s">
        <v>251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</row>
    <row r="20" spans="1:31" ht="57" x14ac:dyDescent="0.2">
      <c r="A20" s="22" t="s">
        <v>227</v>
      </c>
      <c r="B20" s="22" t="s">
        <v>228</v>
      </c>
      <c r="C20" s="22" t="s">
        <v>229</v>
      </c>
      <c r="D20" s="22" t="s">
        <v>230</v>
      </c>
      <c r="E20" s="22" t="s">
        <v>231</v>
      </c>
      <c r="F20" s="22" t="s">
        <v>232</v>
      </c>
      <c r="G20" s="22" t="s">
        <v>233</v>
      </c>
      <c r="H20" s="22" t="s">
        <v>234</v>
      </c>
      <c r="I20" s="22" t="s">
        <v>235</v>
      </c>
      <c r="J20" s="22" t="s">
        <v>236</v>
      </c>
      <c r="K20" s="22" t="s">
        <v>237</v>
      </c>
      <c r="L20" s="22" t="s">
        <v>238</v>
      </c>
    </row>
    <row r="21" spans="1:31" ht="14.25" x14ac:dyDescent="0.2">
      <c r="A21" s="23">
        <v>1</v>
      </c>
      <c r="B21" s="23">
        <v>2</v>
      </c>
      <c r="C21" s="23">
        <v>3</v>
      </c>
      <c r="D21" s="23">
        <v>4</v>
      </c>
      <c r="E21" s="23">
        <v>5</v>
      </c>
      <c r="F21" s="23">
        <v>6</v>
      </c>
      <c r="G21" s="23">
        <v>7</v>
      </c>
      <c r="H21" s="23">
        <v>8</v>
      </c>
      <c r="I21" s="23">
        <v>9</v>
      </c>
      <c r="J21" s="23">
        <v>10</v>
      </c>
      <c r="K21" s="23">
        <v>11</v>
      </c>
      <c r="L21" s="24">
        <v>12</v>
      </c>
    </row>
    <row r="23" spans="1:31" ht="16.5" x14ac:dyDescent="0.25">
      <c r="A23" s="52" t="str">
        <f>CONCATENATE("Локальная смета: ",IF(Source!G20&lt;&gt;"Новая локальная смета", Source!G20, ""))</f>
        <v>Локальная смета: Локальная смета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</row>
    <row r="24" spans="1:31" ht="28.5" x14ac:dyDescent="0.2">
      <c r="C24" s="28" t="str">
        <f>Source!G24</f>
        <v>К=0,798; 0,771 - корректирующие коэффициенты по договору аналогу</v>
      </c>
    </row>
    <row r="26" spans="1:31" ht="49.5" x14ac:dyDescent="0.25">
      <c r="A26" s="52" t="str">
        <f>CONCATENATE("Раздел: ",IF(Source!G26&lt;&gt;"Новый раздел", Source!G26, ""))</f>
        <v>Раздел: 1. Валка деревьев в охранных зонах ВЛ  (0,4-220 кВ)  на общегородских территориях, в особо охраняемых природных территориях - ООПТ, в особо охраняемых зеленых территориях - ООЗТ, на территориях природных комплексов - ПК, участках ВЛ находящихся в долгосрочной аренде или в собственности сторонних организаций.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AE26" s="44" t="str">
        <f>CONCATENATE("Раздел: ",IF(Source!G26&lt;&gt;"Новый раздел", Source!G26, ""))</f>
        <v>Раздел: 1. Валка деревьев в охранных зонах ВЛ  (0,4-220 кВ)  на общегородских территориях, в особо охраняемых природных территориях - ООПТ, в особо охраняемых зеленых территориях - ООЗТ, на территориях природных комплексов - ПК, участках ВЛ находящихся в долгосрочной аренде или в собственности сторонних организаций.</v>
      </c>
    </row>
    <row r="28" spans="1:31" ht="49.5" x14ac:dyDescent="0.25">
      <c r="A28" s="52" t="str">
        <f>CONCATENATE("Раздел: ",IF(Source!G60&lt;&gt;"Новый раздел", Source!G60, ""))</f>
        <v>Раздел: 2. Валка деревьев, угрожающих падением на провода, в охранных зонах ВЛ (0,4-220 кВ)  , находящихся за пределами: общегородских территорий, ООПТ,  ООЗТ, ПК, участков ВЛ находящихся в долгосрочной аренде или в собственности сторонних организаций.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AE28" s="44" t="str">
        <f>CONCATENATE("Раздел: ",IF(Source!G60&lt;&gt;"Новый раздел", Source!G60, ""))</f>
        <v>Раздел: 2. Валка деревьев, угрожающих падением на провода, в охранных зонах ВЛ (0,4-220 кВ)  , находящихся за пределами: общегородских территорий, ООПТ,  ООЗТ, ПК, участков ВЛ находящихся в долгосрочной аренде или в собственности сторонних организаций.</v>
      </c>
    </row>
    <row r="30" spans="1:31" ht="16.5" x14ac:dyDescent="0.25">
      <c r="A30" s="52" t="str">
        <f>CONCATENATE("Подраздел: ",IF(Source!G64&lt;&gt;"Новый подраздел", Source!G64, ""))</f>
        <v>Подраздел: 2.1. Валка деревьев в охранной зоне ВЛ 0,4-10 кВ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</row>
    <row r="31" spans="1:31" ht="57" x14ac:dyDescent="0.2">
      <c r="A31" s="41">
        <v>1</v>
      </c>
      <c r="B31" s="41" t="str">
        <f>Source!F68</f>
        <v>РЛ0ТТ1О1Б</v>
      </c>
      <c r="C31" s="41" t="str">
        <f>Source!G68</f>
        <v>Валка деревьев бензопилой, диаметром ствола 100-150 мм на расстоянии 1 м от земли, угрожающих падением на провода</v>
      </c>
      <c r="D31" s="30" t="str">
        <f>Source!H68</f>
        <v>1 ДЕРЕВО</v>
      </c>
      <c r="E31" s="21">
        <f>Source!I68</f>
        <v>1</v>
      </c>
      <c r="F31" s="31">
        <f>Source!AL68+Source!AM68+Source!AO68</f>
        <v>90.56</v>
      </c>
      <c r="G31" s="32"/>
      <c r="H31" s="31"/>
      <c r="I31" s="32" t="str">
        <f>Source!BO68</f>
        <v>ВУЕР 12.2021</v>
      </c>
      <c r="J31" s="32"/>
      <c r="K31" s="31"/>
      <c r="L31" s="33"/>
      <c r="S31">
        <f>ROUND((Source!FX68/100)*((ROUND(Source!AF68*Source!I68, 2)+ROUND(Source!AE68*Source!I68, 2))), 2)</f>
        <v>83.36</v>
      </c>
      <c r="T31">
        <f>Source!X68</f>
        <v>120.87</v>
      </c>
      <c r="U31">
        <f>ROUND((Source!FY68/100)*((ROUND(Source!AF68*Source!I68, 2)+ROUND(Source!AE68*Source!I68, 2))), 2)</f>
        <v>27.48</v>
      </c>
      <c r="V31">
        <f>Source!Y68</f>
        <v>39.85</v>
      </c>
    </row>
    <row r="32" spans="1:31" ht="14.25" x14ac:dyDescent="0.2">
      <c r="A32" s="41"/>
      <c r="B32" s="41"/>
      <c r="C32" s="41" t="s">
        <v>239</v>
      </c>
      <c r="D32" s="30"/>
      <c r="E32" s="21"/>
      <c r="F32" s="31">
        <f>Source!AO68</f>
        <v>57.39</v>
      </c>
      <c r="G32" s="32" t="str">
        <f>Source!DG68</f>
        <v>)*0,798</v>
      </c>
      <c r="H32" s="31">
        <f>ROUND(Source!AF68*Source!I68, 2)</f>
        <v>45.8</v>
      </c>
      <c r="I32" s="32"/>
      <c r="J32" s="32">
        <f>IF(Source!BA68&lt;&gt; 0, Source!BA68, 1)</f>
        <v>1.45</v>
      </c>
      <c r="K32" s="31">
        <f>Source!S68</f>
        <v>66.41</v>
      </c>
      <c r="L32" s="33"/>
      <c r="R32">
        <f>H32</f>
        <v>45.8</v>
      </c>
    </row>
    <row r="33" spans="1:26" ht="14.25" x14ac:dyDescent="0.2">
      <c r="A33" s="41"/>
      <c r="B33" s="41"/>
      <c r="C33" s="41" t="s">
        <v>38</v>
      </c>
      <c r="D33" s="30"/>
      <c r="E33" s="21"/>
      <c r="F33" s="31">
        <f>Source!AM68</f>
        <v>29.2</v>
      </c>
      <c r="G33" s="32" t="str">
        <f>Source!DE68</f>
        <v>)*0,798</v>
      </c>
      <c r="H33" s="31">
        <f>ROUND(Source!AD68*Source!I68, 2)</f>
        <v>23.3</v>
      </c>
      <c r="I33" s="32"/>
      <c r="J33" s="32">
        <f>IF(Source!BB68&lt;&gt; 0, Source!BB68, 1)</f>
        <v>1.36</v>
      </c>
      <c r="K33" s="31">
        <f>Source!Q68</f>
        <v>31.69</v>
      </c>
      <c r="L33" s="33"/>
    </row>
    <row r="34" spans="1:26" ht="14.25" x14ac:dyDescent="0.2">
      <c r="A34" s="41"/>
      <c r="B34" s="41"/>
      <c r="C34" s="41" t="s">
        <v>240</v>
      </c>
      <c r="D34" s="30" t="s">
        <v>241</v>
      </c>
      <c r="E34" s="21">
        <f>Source!BZ68</f>
        <v>182</v>
      </c>
      <c r="F34" s="43"/>
      <c r="G34" s="32"/>
      <c r="H34" s="31">
        <f>SUM(S31:S36)</f>
        <v>83.36</v>
      </c>
      <c r="I34" s="34"/>
      <c r="J34" s="29">
        <f>Source!AT68</f>
        <v>182</v>
      </c>
      <c r="K34" s="31">
        <f>SUM(T31:T36)</f>
        <v>120.87</v>
      </c>
      <c r="L34" s="33"/>
    </row>
    <row r="35" spans="1:26" ht="14.25" x14ac:dyDescent="0.2">
      <c r="A35" s="41"/>
      <c r="B35" s="41"/>
      <c r="C35" s="41" t="s">
        <v>242</v>
      </c>
      <c r="D35" s="30" t="s">
        <v>241</v>
      </c>
      <c r="E35" s="21">
        <f>Source!CA68</f>
        <v>60</v>
      </c>
      <c r="F35" s="43"/>
      <c r="G35" s="32"/>
      <c r="H35" s="31">
        <f>SUM(U31:U36)</f>
        <v>27.48</v>
      </c>
      <c r="I35" s="34"/>
      <c r="J35" s="29">
        <f>Source!AU68</f>
        <v>60</v>
      </c>
      <c r="K35" s="31">
        <f>SUM(V31:V36)</f>
        <v>39.85</v>
      </c>
      <c r="L35" s="33"/>
    </row>
    <row r="36" spans="1:26" ht="14.25" x14ac:dyDescent="0.2">
      <c r="A36" s="42"/>
      <c r="B36" s="42"/>
      <c r="C36" s="42" t="s">
        <v>243</v>
      </c>
      <c r="D36" s="35" t="s">
        <v>244</v>
      </c>
      <c r="E36" s="36">
        <f>Source!AQ68</f>
        <v>0.38</v>
      </c>
      <c r="F36" s="37"/>
      <c r="G36" s="38" t="str">
        <f>Source!DI68</f>
        <v>)*0,798</v>
      </c>
      <c r="H36" s="37"/>
      <c r="I36" s="38"/>
      <c r="J36" s="38"/>
      <c r="K36" s="37"/>
      <c r="L36" s="39">
        <f>Source!U68</f>
        <v>0.30324000000000001</v>
      </c>
    </row>
    <row r="37" spans="1:26" ht="15" x14ac:dyDescent="0.25">
      <c r="G37" s="45">
        <f>H32+H33+H34+H35</f>
        <v>179.93999999999997</v>
      </c>
      <c r="H37" s="45"/>
      <c r="J37" s="45">
        <f>K32+K33+K34+K35</f>
        <v>258.82</v>
      </c>
      <c r="K37" s="45"/>
      <c r="L37" s="40">
        <f>Source!U68</f>
        <v>0.30324000000000001</v>
      </c>
      <c r="O37" s="25">
        <f>G37</f>
        <v>179.93999999999997</v>
      </c>
      <c r="P37" s="25">
        <f>J37</f>
        <v>258.82</v>
      </c>
      <c r="Q37" s="25">
        <f>L37</f>
        <v>0.30324000000000001</v>
      </c>
      <c r="W37">
        <f>IF(Source!BI68&lt;=1,H32+H33+H34+H35, 0)</f>
        <v>179.93999999999997</v>
      </c>
      <c r="X37">
        <f>IF(Source!BI68=2,H32+H33+H34+H35, 0)</f>
        <v>0</v>
      </c>
      <c r="Y37">
        <f>IF(Source!BI68=3,H32+H33+H34+H35, 0)</f>
        <v>0</v>
      </c>
      <c r="Z37">
        <f>IF(Source!BI68=4,H32+H33+H34+H35, 0)</f>
        <v>0</v>
      </c>
    </row>
    <row r="38" spans="1:26" ht="57" x14ac:dyDescent="0.2">
      <c r="A38" s="41">
        <v>2</v>
      </c>
      <c r="B38" s="41" t="str">
        <f>Source!F69</f>
        <v>РЛ0ТТ1О2Б</v>
      </c>
      <c r="C38" s="41" t="str">
        <f>Source!G69</f>
        <v>Валка деревьев бензопилой, диаметром ствола 150-200 мм на расстоянии 1 м от земли, угрожающих падением на провода</v>
      </c>
      <c r="D38" s="30" t="str">
        <f>Source!H69</f>
        <v>1 ДЕРЕВО</v>
      </c>
      <c r="E38" s="21">
        <f>Source!I69</f>
        <v>1</v>
      </c>
      <c r="F38" s="31">
        <f>Source!AL69+Source!AM69+Source!AO69</f>
        <v>177.89</v>
      </c>
      <c r="G38" s="32"/>
      <c r="H38" s="31"/>
      <c r="I38" s="32" t="str">
        <f>Source!BO69</f>
        <v>ВУЕР 12.2021</v>
      </c>
      <c r="J38" s="32"/>
      <c r="K38" s="31"/>
      <c r="L38" s="33"/>
      <c r="S38">
        <f>ROUND((Source!FX69/100)*((ROUND(Source!AF69*Source!I69, 2)+ROUND(Source!AE69*Source!I69, 2))), 2)</f>
        <v>168.39</v>
      </c>
      <c r="T38">
        <f>Source!X69</f>
        <v>244.15</v>
      </c>
      <c r="U38">
        <f>ROUND((Source!FY69/100)*((ROUND(Source!AF69*Source!I69, 2)+ROUND(Source!AE69*Source!I69, 2))), 2)</f>
        <v>55.51</v>
      </c>
      <c r="V38">
        <f>Source!Y69</f>
        <v>80.489999999999995</v>
      </c>
    </row>
    <row r="39" spans="1:26" ht="14.25" x14ac:dyDescent="0.2">
      <c r="A39" s="41"/>
      <c r="B39" s="41"/>
      <c r="C39" s="41" t="s">
        <v>239</v>
      </c>
      <c r="D39" s="30"/>
      <c r="E39" s="21"/>
      <c r="F39" s="31">
        <f>Source!AO69</f>
        <v>115.94</v>
      </c>
      <c r="G39" s="32" t="str">
        <f>Source!DG69</f>
        <v>)*0,798</v>
      </c>
      <c r="H39" s="31">
        <f>ROUND(Source!AF69*Source!I69, 2)</f>
        <v>92.52</v>
      </c>
      <c r="I39" s="32"/>
      <c r="J39" s="32">
        <f>IF(Source!BA69&lt;&gt; 0, Source!BA69, 1)</f>
        <v>1.45</v>
      </c>
      <c r="K39" s="31">
        <f>Source!S69</f>
        <v>134.15</v>
      </c>
      <c r="L39" s="33"/>
      <c r="R39">
        <f>H39</f>
        <v>92.52</v>
      </c>
    </row>
    <row r="40" spans="1:26" ht="14.25" x14ac:dyDescent="0.2">
      <c r="A40" s="41"/>
      <c r="B40" s="41"/>
      <c r="C40" s="41" t="s">
        <v>38</v>
      </c>
      <c r="D40" s="30"/>
      <c r="E40" s="21"/>
      <c r="F40" s="31">
        <f>Source!AM69</f>
        <v>54.75</v>
      </c>
      <c r="G40" s="32" t="str">
        <f>Source!DE69</f>
        <v>)*0,798</v>
      </c>
      <c r="H40" s="31">
        <f>ROUND(Source!AD69*Source!I69, 2)</f>
        <v>43.69</v>
      </c>
      <c r="I40" s="32"/>
      <c r="J40" s="32">
        <f>IF(Source!BB69&lt;&gt; 0, Source!BB69, 1)</f>
        <v>1.36</v>
      </c>
      <c r="K40" s="31">
        <f>Source!Q69</f>
        <v>59.42</v>
      </c>
      <c r="L40" s="33"/>
    </row>
    <row r="41" spans="1:26" ht="14.25" x14ac:dyDescent="0.2">
      <c r="A41" s="41"/>
      <c r="B41" s="41"/>
      <c r="C41" s="41" t="s">
        <v>240</v>
      </c>
      <c r="D41" s="30" t="s">
        <v>241</v>
      </c>
      <c r="E41" s="21">
        <f>Source!BZ69</f>
        <v>182</v>
      </c>
      <c r="F41" s="43"/>
      <c r="G41" s="32"/>
      <c r="H41" s="31">
        <f>SUM(S38:S43)</f>
        <v>168.39</v>
      </c>
      <c r="I41" s="34"/>
      <c r="J41" s="29">
        <f>Source!AT69</f>
        <v>182</v>
      </c>
      <c r="K41" s="31">
        <f>SUM(T38:T43)</f>
        <v>244.15</v>
      </c>
      <c r="L41" s="33"/>
    </row>
    <row r="42" spans="1:26" ht="14.25" x14ac:dyDescent="0.2">
      <c r="A42" s="41"/>
      <c r="B42" s="41"/>
      <c r="C42" s="41" t="s">
        <v>242</v>
      </c>
      <c r="D42" s="30" t="s">
        <v>241</v>
      </c>
      <c r="E42" s="21">
        <f>Source!CA69</f>
        <v>60</v>
      </c>
      <c r="F42" s="43"/>
      <c r="G42" s="32"/>
      <c r="H42" s="31">
        <f>SUM(U38:U43)</f>
        <v>55.51</v>
      </c>
      <c r="I42" s="34"/>
      <c r="J42" s="29">
        <f>Source!AU69</f>
        <v>60</v>
      </c>
      <c r="K42" s="31">
        <f>SUM(V38:V43)</f>
        <v>80.489999999999995</v>
      </c>
      <c r="L42" s="33"/>
    </row>
    <row r="43" spans="1:26" ht="14.25" x14ac:dyDescent="0.2">
      <c r="A43" s="42"/>
      <c r="B43" s="42"/>
      <c r="C43" s="42" t="s">
        <v>243</v>
      </c>
      <c r="D43" s="35" t="s">
        <v>244</v>
      </c>
      <c r="E43" s="36">
        <f>Source!AQ69</f>
        <v>0.77</v>
      </c>
      <c r="F43" s="37"/>
      <c r="G43" s="38" t="str">
        <f>Source!DI69</f>
        <v>)*0,798</v>
      </c>
      <c r="H43" s="37"/>
      <c r="I43" s="38"/>
      <c r="J43" s="38"/>
      <c r="K43" s="37"/>
      <c r="L43" s="39">
        <f>Source!U69</f>
        <v>0.61446000000000001</v>
      </c>
    </row>
    <row r="44" spans="1:26" ht="15" x14ac:dyDescent="0.25">
      <c r="G44" s="45">
        <f>H39+H40+H41+H42</f>
        <v>360.10999999999996</v>
      </c>
      <c r="H44" s="45"/>
      <c r="J44" s="45">
        <f>K39+K40+K41+K42</f>
        <v>518.21</v>
      </c>
      <c r="K44" s="45"/>
      <c r="L44" s="40">
        <f>Source!U69</f>
        <v>0.61446000000000001</v>
      </c>
      <c r="O44" s="25">
        <f>G44</f>
        <v>360.10999999999996</v>
      </c>
      <c r="P44" s="25">
        <f>J44</f>
        <v>518.21</v>
      </c>
      <c r="Q44" s="25">
        <f>L44</f>
        <v>0.61446000000000001</v>
      </c>
      <c r="W44">
        <f>IF(Source!BI69&lt;=1,H39+H40+H41+H42, 0)</f>
        <v>360.10999999999996</v>
      </c>
      <c r="X44">
        <f>IF(Source!BI69=2,H39+H40+H41+H42, 0)</f>
        <v>0</v>
      </c>
      <c r="Y44">
        <f>IF(Source!BI69=3,H39+H40+H41+H42, 0)</f>
        <v>0</v>
      </c>
      <c r="Z44">
        <f>IF(Source!BI69=4,H39+H40+H41+H42, 0)</f>
        <v>0</v>
      </c>
    </row>
    <row r="45" spans="1:26" ht="57" x14ac:dyDescent="0.2">
      <c r="A45" s="41">
        <v>3</v>
      </c>
      <c r="B45" s="41" t="str">
        <f>Source!F70</f>
        <v>РЛ0ТТ1О3Б</v>
      </c>
      <c r="C45" s="41" t="str">
        <f>Source!G70</f>
        <v>Валка деревьев бензопилой, диаметром ствола 250-400 мм на расстоянии 1 м от земли, угрожающих падением на провода</v>
      </c>
      <c r="D45" s="30" t="str">
        <f>Source!H70</f>
        <v>1 ДЕРЕВО</v>
      </c>
      <c r="E45" s="21">
        <f>Source!I70</f>
        <v>1</v>
      </c>
      <c r="F45" s="31">
        <f>Source!AL70+Source!AM70+Source!AO70</f>
        <v>239.95000000000002</v>
      </c>
      <c r="G45" s="32"/>
      <c r="H45" s="31"/>
      <c r="I45" s="32" t="str">
        <f>Source!BO70</f>
        <v>ВУЕР 12.2021</v>
      </c>
      <c r="J45" s="32"/>
      <c r="K45" s="31"/>
      <c r="L45" s="33"/>
      <c r="S45">
        <f>ROUND((Source!FX70/100)*((ROUND(Source!AF70*Source!I70, 2)+ROUND(Source!AE70*Source!I70, 2))), 2)</f>
        <v>225.64</v>
      </c>
      <c r="T45">
        <f>Source!X70</f>
        <v>327.18</v>
      </c>
      <c r="U45">
        <f>ROUND((Source!FY70/100)*((ROUND(Source!AF70*Source!I70, 2)+ROUND(Source!AE70*Source!I70, 2))), 2)</f>
        <v>74.39</v>
      </c>
      <c r="V45">
        <f>Source!Y70</f>
        <v>107.86</v>
      </c>
    </row>
    <row r="46" spans="1:26" ht="14.25" x14ac:dyDescent="0.2">
      <c r="A46" s="41"/>
      <c r="B46" s="41"/>
      <c r="C46" s="41" t="s">
        <v>239</v>
      </c>
      <c r="D46" s="30"/>
      <c r="E46" s="21"/>
      <c r="F46" s="31">
        <f>Source!AO70</f>
        <v>155.36000000000001</v>
      </c>
      <c r="G46" s="32" t="str">
        <f>Source!DG70</f>
        <v>)*0,798</v>
      </c>
      <c r="H46" s="31">
        <f>ROUND(Source!AF70*Source!I70, 2)</f>
        <v>123.98</v>
      </c>
      <c r="I46" s="32"/>
      <c r="J46" s="32">
        <f>IF(Source!BA70&lt;&gt; 0, Source!BA70, 1)</f>
        <v>1.45</v>
      </c>
      <c r="K46" s="31">
        <f>Source!S70</f>
        <v>179.77</v>
      </c>
      <c r="L46" s="33"/>
      <c r="R46">
        <f>H46</f>
        <v>123.98</v>
      </c>
    </row>
    <row r="47" spans="1:26" ht="14.25" x14ac:dyDescent="0.2">
      <c r="A47" s="41"/>
      <c r="B47" s="41"/>
      <c r="C47" s="41" t="s">
        <v>38</v>
      </c>
      <c r="D47" s="30"/>
      <c r="E47" s="21"/>
      <c r="F47" s="31">
        <f>Source!AM70</f>
        <v>76.650000000000006</v>
      </c>
      <c r="G47" s="32" t="str">
        <f>Source!DE70</f>
        <v>)*0,798</v>
      </c>
      <c r="H47" s="31">
        <f>ROUND(Source!AD70*Source!I70, 2)</f>
        <v>61.17</v>
      </c>
      <c r="I47" s="32"/>
      <c r="J47" s="32">
        <f>IF(Source!BB70&lt;&gt; 0, Source!BB70, 1)</f>
        <v>1.36</v>
      </c>
      <c r="K47" s="31">
        <f>Source!Q70</f>
        <v>83.19</v>
      </c>
      <c r="L47" s="33"/>
    </row>
    <row r="48" spans="1:26" ht="14.25" x14ac:dyDescent="0.2">
      <c r="A48" s="41"/>
      <c r="B48" s="41"/>
      <c r="C48" s="41" t="s">
        <v>240</v>
      </c>
      <c r="D48" s="30" t="s">
        <v>241</v>
      </c>
      <c r="E48" s="21">
        <f>Source!BZ70</f>
        <v>182</v>
      </c>
      <c r="F48" s="43"/>
      <c r="G48" s="32"/>
      <c r="H48" s="31">
        <f>SUM(S45:S50)</f>
        <v>225.64</v>
      </c>
      <c r="I48" s="34"/>
      <c r="J48" s="29">
        <f>Source!AT70</f>
        <v>182</v>
      </c>
      <c r="K48" s="31">
        <f>SUM(T45:T50)</f>
        <v>327.18</v>
      </c>
      <c r="L48" s="33"/>
    </row>
    <row r="49" spans="1:26" ht="14.25" x14ac:dyDescent="0.2">
      <c r="A49" s="41"/>
      <c r="B49" s="41"/>
      <c r="C49" s="41" t="s">
        <v>242</v>
      </c>
      <c r="D49" s="30" t="s">
        <v>241</v>
      </c>
      <c r="E49" s="21">
        <f>Source!CA70</f>
        <v>60</v>
      </c>
      <c r="F49" s="43"/>
      <c r="G49" s="32"/>
      <c r="H49" s="31">
        <f>SUM(U45:U50)</f>
        <v>74.39</v>
      </c>
      <c r="I49" s="34"/>
      <c r="J49" s="29">
        <f>Source!AU70</f>
        <v>60</v>
      </c>
      <c r="K49" s="31">
        <f>SUM(V45:V50)</f>
        <v>107.86</v>
      </c>
      <c r="L49" s="33"/>
    </row>
    <row r="50" spans="1:26" ht="14.25" x14ac:dyDescent="0.2">
      <c r="A50" s="42"/>
      <c r="B50" s="42"/>
      <c r="C50" s="42" t="s">
        <v>243</v>
      </c>
      <c r="D50" s="35" t="s">
        <v>244</v>
      </c>
      <c r="E50" s="36">
        <f>Source!AQ70</f>
        <v>1.03</v>
      </c>
      <c r="F50" s="37"/>
      <c r="G50" s="38" t="str">
        <f>Source!DI70</f>
        <v>)*0,798</v>
      </c>
      <c r="H50" s="37"/>
      <c r="I50" s="38"/>
      <c r="J50" s="38"/>
      <c r="K50" s="37"/>
      <c r="L50" s="39">
        <f>Source!U70</f>
        <v>0.82194</v>
      </c>
    </row>
    <row r="51" spans="1:26" ht="15" x14ac:dyDescent="0.25">
      <c r="G51" s="45">
        <f>H46+H47+H48+H49</f>
        <v>485.17999999999995</v>
      </c>
      <c r="H51" s="45"/>
      <c r="J51" s="45">
        <f>K46+K47+K48+K49</f>
        <v>698.00000000000011</v>
      </c>
      <c r="K51" s="45"/>
      <c r="L51" s="40">
        <f>Source!U70</f>
        <v>0.82194</v>
      </c>
      <c r="O51" s="25">
        <f>G51</f>
        <v>485.17999999999995</v>
      </c>
      <c r="P51" s="25">
        <f>J51</f>
        <v>698.00000000000011</v>
      </c>
      <c r="Q51" s="25">
        <f>L51</f>
        <v>0.82194</v>
      </c>
      <c r="W51">
        <f>IF(Source!BI70&lt;=1,H46+H47+H48+H49, 0)</f>
        <v>485.17999999999995</v>
      </c>
      <c r="X51">
        <f>IF(Source!BI70=2,H46+H47+H48+H49, 0)</f>
        <v>0</v>
      </c>
      <c r="Y51">
        <f>IF(Source!BI70=3,H46+H47+H48+H49, 0)</f>
        <v>0</v>
      </c>
      <c r="Z51">
        <f>IF(Source!BI70=4,H46+H47+H48+H49, 0)</f>
        <v>0</v>
      </c>
    </row>
    <row r="52" spans="1:26" ht="57" x14ac:dyDescent="0.2">
      <c r="A52" s="41">
        <v>4</v>
      </c>
      <c r="B52" s="41" t="str">
        <f>Source!F71</f>
        <v>РЛ0ТТ1О4Б</v>
      </c>
      <c r="C52" s="41" t="str">
        <f>Source!G71</f>
        <v>Валка деревьев бензопилой, диаметром ствола более 400 мм на расстоянии 1 м от земли, угрожающих падением на провода</v>
      </c>
      <c r="D52" s="30" t="str">
        <f>Source!H71</f>
        <v>1 ДЕРЕВО</v>
      </c>
      <c r="E52" s="21">
        <f>Source!I71</f>
        <v>1</v>
      </c>
      <c r="F52" s="31">
        <f>Source!AL71+Source!AM71+Source!AO71</f>
        <v>327.64999999999998</v>
      </c>
      <c r="G52" s="32"/>
      <c r="H52" s="31"/>
      <c r="I52" s="32" t="str">
        <f>Source!BO71</f>
        <v>ВУЕР 12.2021</v>
      </c>
      <c r="J52" s="32"/>
      <c r="K52" s="31"/>
      <c r="L52" s="33"/>
      <c r="S52">
        <f>ROUND((Source!FX71/100)*((ROUND(Source!AF71*Source!I71, 2)+ROUND(Source!AE71*Source!I71, 2))), 2)</f>
        <v>310.67</v>
      </c>
      <c r="T52">
        <f>Source!X71</f>
        <v>450.49</v>
      </c>
      <c r="U52">
        <f>ROUND((Source!FY71/100)*((ROUND(Source!AF71*Source!I71, 2)+ROUND(Source!AE71*Source!I71, 2))), 2)</f>
        <v>102.42</v>
      </c>
      <c r="V52">
        <f>Source!Y71</f>
        <v>148.51</v>
      </c>
    </row>
    <row r="53" spans="1:26" ht="14.25" x14ac:dyDescent="0.2">
      <c r="A53" s="41"/>
      <c r="B53" s="41"/>
      <c r="C53" s="41" t="s">
        <v>239</v>
      </c>
      <c r="D53" s="30"/>
      <c r="E53" s="21"/>
      <c r="F53" s="31">
        <f>Source!AO71</f>
        <v>213.91</v>
      </c>
      <c r="G53" s="32" t="str">
        <f>Source!DG71</f>
        <v>)*0,798</v>
      </c>
      <c r="H53" s="31">
        <f>ROUND(Source!AF71*Source!I71, 2)</f>
        <v>170.7</v>
      </c>
      <c r="I53" s="32"/>
      <c r="J53" s="32">
        <f>IF(Source!BA71&lt;&gt; 0, Source!BA71, 1)</f>
        <v>1.45</v>
      </c>
      <c r="K53" s="31">
        <f>Source!S71</f>
        <v>247.52</v>
      </c>
      <c r="L53" s="33"/>
      <c r="R53">
        <f>H53</f>
        <v>170.7</v>
      </c>
    </row>
    <row r="54" spans="1:26" ht="14.25" x14ac:dyDescent="0.2">
      <c r="A54" s="41"/>
      <c r="B54" s="41"/>
      <c r="C54" s="41" t="s">
        <v>38</v>
      </c>
      <c r="D54" s="30"/>
      <c r="E54" s="21"/>
      <c r="F54" s="31">
        <f>Source!AM71</f>
        <v>102.2</v>
      </c>
      <c r="G54" s="32" t="str">
        <f>Source!DE71</f>
        <v>)*0,798</v>
      </c>
      <c r="H54" s="31">
        <f>ROUND(Source!AD71*Source!I71, 2)</f>
        <v>81.56</v>
      </c>
      <c r="I54" s="32"/>
      <c r="J54" s="32">
        <f>IF(Source!BB71&lt;&gt; 0, Source!BB71, 1)</f>
        <v>1.36</v>
      </c>
      <c r="K54" s="31">
        <f>Source!Q71</f>
        <v>110.92</v>
      </c>
      <c r="L54" s="33"/>
    </row>
    <row r="55" spans="1:26" ht="14.25" x14ac:dyDescent="0.2">
      <c r="A55" s="41"/>
      <c r="B55" s="41"/>
      <c r="C55" s="41" t="s">
        <v>240</v>
      </c>
      <c r="D55" s="30" t="s">
        <v>241</v>
      </c>
      <c r="E55" s="21">
        <f>Source!BZ71</f>
        <v>182</v>
      </c>
      <c r="F55" s="43"/>
      <c r="G55" s="32"/>
      <c r="H55" s="31">
        <f>SUM(S52:S57)</f>
        <v>310.67</v>
      </c>
      <c r="I55" s="34"/>
      <c r="J55" s="29">
        <f>Source!AT71</f>
        <v>182</v>
      </c>
      <c r="K55" s="31">
        <f>SUM(T52:T57)</f>
        <v>450.49</v>
      </c>
      <c r="L55" s="33"/>
    </row>
    <row r="56" spans="1:26" ht="14.25" x14ac:dyDescent="0.2">
      <c r="A56" s="41"/>
      <c r="B56" s="41"/>
      <c r="C56" s="41" t="s">
        <v>242</v>
      </c>
      <c r="D56" s="30" t="s">
        <v>241</v>
      </c>
      <c r="E56" s="21">
        <f>Source!CA71</f>
        <v>60</v>
      </c>
      <c r="F56" s="43"/>
      <c r="G56" s="32"/>
      <c r="H56" s="31">
        <f>SUM(U52:U57)</f>
        <v>102.42</v>
      </c>
      <c r="I56" s="34"/>
      <c r="J56" s="29">
        <f>Source!AU71</f>
        <v>60</v>
      </c>
      <c r="K56" s="31">
        <f>SUM(V52:V57)</f>
        <v>148.51</v>
      </c>
      <c r="L56" s="33"/>
    </row>
    <row r="57" spans="1:26" ht="14.25" x14ac:dyDescent="0.2">
      <c r="A57" s="42"/>
      <c r="B57" s="42"/>
      <c r="C57" s="42" t="s">
        <v>243</v>
      </c>
      <c r="D57" s="35" t="s">
        <v>244</v>
      </c>
      <c r="E57" s="36">
        <f>Source!AQ71</f>
        <v>1.42</v>
      </c>
      <c r="F57" s="37"/>
      <c r="G57" s="38" t="str">
        <f>Source!DI71</f>
        <v>)*0,798</v>
      </c>
      <c r="H57" s="37"/>
      <c r="I57" s="38"/>
      <c r="J57" s="38"/>
      <c r="K57" s="37"/>
      <c r="L57" s="39">
        <f>Source!U71</f>
        <v>1.1331599999999999</v>
      </c>
    </row>
    <row r="58" spans="1:26" ht="15" x14ac:dyDescent="0.25">
      <c r="G58" s="45">
        <f>H53+H54+H55+H56</f>
        <v>665.35</v>
      </c>
      <c r="H58" s="45"/>
      <c r="J58" s="45">
        <f>K53+K54+K55+K56</f>
        <v>957.44</v>
      </c>
      <c r="K58" s="45"/>
      <c r="L58" s="40">
        <f>Source!U71</f>
        <v>1.1331599999999999</v>
      </c>
      <c r="O58" s="25">
        <f>G58</f>
        <v>665.35</v>
      </c>
      <c r="P58" s="25">
        <f>J58</f>
        <v>957.44</v>
      </c>
      <c r="Q58" s="25">
        <f>L58</f>
        <v>1.1331599999999999</v>
      </c>
      <c r="W58">
        <f>IF(Source!BI71&lt;=1,H53+H54+H55+H56, 0)</f>
        <v>665.35</v>
      </c>
      <c r="X58">
        <f>IF(Source!BI71=2,H53+H54+H55+H56, 0)</f>
        <v>0</v>
      </c>
      <c r="Y58">
        <f>IF(Source!BI71=3,H53+H54+H55+H56, 0)</f>
        <v>0</v>
      </c>
      <c r="Z58">
        <f>IF(Source!BI71=4,H53+H54+H55+H56, 0)</f>
        <v>0</v>
      </c>
    </row>
    <row r="60" spans="1:26" ht="16.5" x14ac:dyDescent="0.25">
      <c r="A60" s="52" t="str">
        <f>CONCATENATE("Подраздел: ",IF(Source!G103&lt;&gt;"Новый подраздел", Source!G103, ""))</f>
        <v>Подраздел: 2.2. Валка деревьев в охранной зоне ВЛ 35-220 кВ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</row>
    <row r="61" spans="1:26" ht="57" x14ac:dyDescent="0.2">
      <c r="A61" s="41">
        <v>5</v>
      </c>
      <c r="B61" s="41" t="str">
        <f>Source!F107</f>
        <v>ВЛ0ТТ1О1Б</v>
      </c>
      <c r="C61" s="41" t="str">
        <f>Source!G107</f>
        <v>Валка деревьев, угрожающих падением на провода ВЛ бензопилой деревьев диаметром ствола на расстоянии 1 м от земли 100-150 мм</v>
      </c>
      <c r="D61" s="30" t="str">
        <f>Source!H107</f>
        <v>1 ДЕРЕВО</v>
      </c>
      <c r="E61" s="21">
        <f>Source!I107</f>
        <v>1</v>
      </c>
      <c r="F61" s="31">
        <f>Source!AL107+Source!AM107+Source!AO107</f>
        <v>94.41</v>
      </c>
      <c r="G61" s="32"/>
      <c r="H61" s="31"/>
      <c r="I61" s="32" t="str">
        <f>Source!BO107</f>
        <v>ВУЕР 12.2021</v>
      </c>
      <c r="J61" s="32"/>
      <c r="K61" s="31"/>
      <c r="L61" s="33"/>
      <c r="S61">
        <f>ROUND((Source!FX107/100)*((ROUND(Source!AF107*Source!I107, 2)+ROUND(Source!AE107*Source!I107, 2))), 2)</f>
        <v>84.08</v>
      </c>
      <c r="T61">
        <f>Source!X107</f>
        <v>121.9</v>
      </c>
      <c r="U61">
        <f>ROUND((Source!FY107/100)*((ROUND(Source!AF107*Source!I107, 2)+ROUND(Source!AE107*Source!I107, 2))), 2)</f>
        <v>26.55</v>
      </c>
      <c r="V61">
        <f>Source!Y107</f>
        <v>38.5</v>
      </c>
    </row>
    <row r="62" spans="1:26" ht="14.25" x14ac:dyDescent="0.2">
      <c r="A62" s="41"/>
      <c r="B62" s="41"/>
      <c r="C62" s="41" t="s">
        <v>239</v>
      </c>
      <c r="D62" s="30"/>
      <c r="E62" s="21"/>
      <c r="F62" s="31">
        <f>Source!AO107</f>
        <v>57.39</v>
      </c>
      <c r="G62" s="32" t="str">
        <f>Source!DG107</f>
        <v>)*0,771</v>
      </c>
      <c r="H62" s="31">
        <f>ROUND(Source!AF107*Source!I107, 2)</f>
        <v>44.25</v>
      </c>
      <c r="I62" s="32"/>
      <c r="J62" s="32">
        <f>IF(Source!BA107&lt;&gt; 0, Source!BA107, 1)</f>
        <v>1.45</v>
      </c>
      <c r="K62" s="31">
        <f>Source!S107</f>
        <v>64.16</v>
      </c>
      <c r="L62" s="33"/>
      <c r="R62">
        <f>H62</f>
        <v>44.25</v>
      </c>
    </row>
    <row r="63" spans="1:26" ht="14.25" x14ac:dyDescent="0.2">
      <c r="A63" s="41"/>
      <c r="B63" s="41"/>
      <c r="C63" s="41" t="s">
        <v>38</v>
      </c>
      <c r="D63" s="30"/>
      <c r="E63" s="21"/>
      <c r="F63" s="31">
        <f>Source!AM107</f>
        <v>32.950000000000003</v>
      </c>
      <c r="G63" s="32" t="str">
        <f>Source!DE107</f>
        <v>)*0,771</v>
      </c>
      <c r="H63" s="31">
        <f>ROUND(Source!AD107*Source!I107, 2)</f>
        <v>25.4</v>
      </c>
      <c r="I63" s="32"/>
      <c r="J63" s="32">
        <f>IF(Source!BB107&lt;&gt; 0, Source!BB107, 1)</f>
        <v>1.36</v>
      </c>
      <c r="K63" s="31">
        <f>Source!Q107</f>
        <v>34.549999999999997</v>
      </c>
      <c r="L63" s="33"/>
    </row>
    <row r="64" spans="1:26" ht="14.25" x14ac:dyDescent="0.2">
      <c r="A64" s="41"/>
      <c r="B64" s="41"/>
      <c r="C64" s="41" t="s">
        <v>240</v>
      </c>
      <c r="D64" s="30" t="s">
        <v>241</v>
      </c>
      <c r="E64" s="21">
        <f>Source!BZ107</f>
        <v>190</v>
      </c>
      <c r="F64" s="43"/>
      <c r="G64" s="32"/>
      <c r="H64" s="31">
        <f>SUM(S61:S66)</f>
        <v>84.08</v>
      </c>
      <c r="I64" s="34"/>
      <c r="J64" s="29">
        <f>Source!AT107</f>
        <v>190</v>
      </c>
      <c r="K64" s="31">
        <f>SUM(T61:T66)</f>
        <v>121.9</v>
      </c>
      <c r="L64" s="33"/>
    </row>
    <row r="65" spans="1:26" ht="14.25" x14ac:dyDescent="0.2">
      <c r="A65" s="41"/>
      <c r="B65" s="41"/>
      <c r="C65" s="41" t="s">
        <v>242</v>
      </c>
      <c r="D65" s="30" t="s">
        <v>241</v>
      </c>
      <c r="E65" s="21">
        <f>Source!CA107</f>
        <v>60</v>
      </c>
      <c r="F65" s="43"/>
      <c r="G65" s="32"/>
      <c r="H65" s="31">
        <f>SUM(U61:U66)</f>
        <v>26.55</v>
      </c>
      <c r="I65" s="34"/>
      <c r="J65" s="29">
        <f>Source!AU107</f>
        <v>60</v>
      </c>
      <c r="K65" s="31">
        <f>SUM(V61:V66)</f>
        <v>38.5</v>
      </c>
      <c r="L65" s="33"/>
    </row>
    <row r="66" spans="1:26" ht="14.25" x14ac:dyDescent="0.2">
      <c r="A66" s="42"/>
      <c r="B66" s="42"/>
      <c r="C66" s="42" t="s">
        <v>243</v>
      </c>
      <c r="D66" s="35" t="s">
        <v>244</v>
      </c>
      <c r="E66" s="36">
        <f>Source!AQ107</f>
        <v>0.38</v>
      </c>
      <c r="F66" s="37"/>
      <c r="G66" s="38" t="str">
        <f>Source!DI107</f>
        <v>)*0,771</v>
      </c>
      <c r="H66" s="37"/>
      <c r="I66" s="38"/>
      <c r="J66" s="38"/>
      <c r="K66" s="37"/>
      <c r="L66" s="39">
        <f>Source!U107</f>
        <v>0.29298000000000002</v>
      </c>
    </row>
    <row r="67" spans="1:26" ht="15" x14ac:dyDescent="0.25">
      <c r="G67" s="45">
        <f>H62+H63+H64+H65</f>
        <v>180.28000000000003</v>
      </c>
      <c r="H67" s="45"/>
      <c r="J67" s="45">
        <f>K62+K63+K64+K65</f>
        <v>259.11</v>
      </c>
      <c r="K67" s="45"/>
      <c r="L67" s="40">
        <f>Source!U107</f>
        <v>0.29298000000000002</v>
      </c>
      <c r="O67" s="25">
        <f>G67</f>
        <v>180.28000000000003</v>
      </c>
      <c r="P67" s="25">
        <f>J67</f>
        <v>259.11</v>
      </c>
      <c r="Q67" s="25">
        <f>L67</f>
        <v>0.29298000000000002</v>
      </c>
      <c r="W67">
        <f>IF(Source!BI107&lt;=1,H62+H63+H64+H65, 0)</f>
        <v>180.28000000000003</v>
      </c>
      <c r="X67">
        <f>IF(Source!BI107=2,H62+H63+H64+H65, 0)</f>
        <v>0</v>
      </c>
      <c r="Y67">
        <f>IF(Source!BI107=3,H62+H63+H64+H65, 0)</f>
        <v>0</v>
      </c>
      <c r="Z67">
        <f>IF(Source!BI107=4,H62+H63+H64+H65, 0)</f>
        <v>0</v>
      </c>
    </row>
    <row r="68" spans="1:26" ht="57" x14ac:dyDescent="0.2">
      <c r="A68" s="41">
        <v>6</v>
      </c>
      <c r="B68" s="41" t="str">
        <f>Source!F108</f>
        <v>ВЛ0ТТ1О2Б</v>
      </c>
      <c r="C68" s="41" t="str">
        <f>Source!G108</f>
        <v>Валка деревьев, угрожающих падением на провода ВЛ бензопилой деревьев диаметром ствола на расстоянии 1 м от земли 150-200 мм</v>
      </c>
      <c r="D68" s="30" t="str">
        <f>Source!H108</f>
        <v>1 ДЕРЕВО</v>
      </c>
      <c r="E68" s="21">
        <f>Source!I108</f>
        <v>1</v>
      </c>
      <c r="F68" s="31">
        <f>Source!AL108+Source!AM108+Source!AO108</f>
        <v>185.87</v>
      </c>
      <c r="G68" s="32"/>
      <c r="H68" s="31"/>
      <c r="I68" s="32" t="str">
        <f>Source!BO108</f>
        <v>ВУЕР 12.2021</v>
      </c>
      <c r="J68" s="32"/>
      <c r="K68" s="31"/>
      <c r="L68" s="33"/>
      <c r="S68">
        <f>ROUND((Source!FX108/100)*((ROUND(Source!AF108*Source!I108, 2)+ROUND(Source!AE108*Source!I108, 2))), 2)</f>
        <v>169.84</v>
      </c>
      <c r="T68">
        <f>Source!X108</f>
        <v>246.28</v>
      </c>
      <c r="U68">
        <f>ROUND((Source!FY108/100)*((ROUND(Source!AF108*Source!I108, 2)+ROUND(Source!AE108*Source!I108, 2))), 2)</f>
        <v>53.63</v>
      </c>
      <c r="V68">
        <f>Source!Y108</f>
        <v>77.77</v>
      </c>
    </row>
    <row r="69" spans="1:26" ht="14.25" x14ac:dyDescent="0.2">
      <c r="A69" s="41"/>
      <c r="B69" s="41"/>
      <c r="C69" s="41" t="s">
        <v>239</v>
      </c>
      <c r="D69" s="30"/>
      <c r="E69" s="21"/>
      <c r="F69" s="31">
        <f>Source!AO108</f>
        <v>115.94</v>
      </c>
      <c r="G69" s="32" t="str">
        <f>Source!DG108</f>
        <v>)*0,771</v>
      </c>
      <c r="H69" s="31">
        <f>ROUND(Source!AF108*Source!I108, 2)</f>
        <v>89.39</v>
      </c>
      <c r="I69" s="32"/>
      <c r="J69" s="32">
        <f>IF(Source!BA108&lt;&gt; 0, Source!BA108, 1)</f>
        <v>1.45</v>
      </c>
      <c r="K69" s="31">
        <f>Source!S108</f>
        <v>129.62</v>
      </c>
      <c r="L69" s="33"/>
      <c r="R69">
        <f>H69</f>
        <v>89.39</v>
      </c>
    </row>
    <row r="70" spans="1:26" ht="14.25" x14ac:dyDescent="0.2">
      <c r="A70" s="41"/>
      <c r="B70" s="41"/>
      <c r="C70" s="41" t="s">
        <v>38</v>
      </c>
      <c r="D70" s="30"/>
      <c r="E70" s="21"/>
      <c r="F70" s="31">
        <f>Source!AM108</f>
        <v>61.79</v>
      </c>
      <c r="G70" s="32" t="str">
        <f>Source!DE108</f>
        <v>)*0,771</v>
      </c>
      <c r="H70" s="31">
        <f>ROUND(Source!AD108*Source!I108, 2)</f>
        <v>47.64</v>
      </c>
      <c r="I70" s="32"/>
      <c r="J70" s="32">
        <f>IF(Source!BB108&lt;&gt; 0, Source!BB108, 1)</f>
        <v>1.36</v>
      </c>
      <c r="K70" s="31">
        <f>Source!Q108</f>
        <v>64.790000000000006</v>
      </c>
      <c r="L70" s="33"/>
    </row>
    <row r="71" spans="1:26" ht="14.25" x14ac:dyDescent="0.2">
      <c r="A71" s="41"/>
      <c r="B71" s="41"/>
      <c r="C71" s="41" t="s">
        <v>240</v>
      </c>
      <c r="D71" s="30" t="s">
        <v>241</v>
      </c>
      <c r="E71" s="21">
        <f>Source!BZ108</f>
        <v>190</v>
      </c>
      <c r="F71" s="43"/>
      <c r="G71" s="32"/>
      <c r="H71" s="31">
        <f>SUM(S68:S73)</f>
        <v>169.84</v>
      </c>
      <c r="I71" s="34"/>
      <c r="J71" s="29">
        <f>Source!AT108</f>
        <v>190</v>
      </c>
      <c r="K71" s="31">
        <f>SUM(T68:T73)</f>
        <v>246.28</v>
      </c>
      <c r="L71" s="33"/>
    </row>
    <row r="72" spans="1:26" ht="14.25" x14ac:dyDescent="0.2">
      <c r="A72" s="41"/>
      <c r="B72" s="41"/>
      <c r="C72" s="41" t="s">
        <v>242</v>
      </c>
      <c r="D72" s="30" t="s">
        <v>241</v>
      </c>
      <c r="E72" s="21">
        <f>Source!CA108</f>
        <v>60</v>
      </c>
      <c r="F72" s="43"/>
      <c r="G72" s="32"/>
      <c r="H72" s="31">
        <f>SUM(U68:U73)</f>
        <v>53.63</v>
      </c>
      <c r="I72" s="34"/>
      <c r="J72" s="29">
        <f>Source!AU108</f>
        <v>60</v>
      </c>
      <c r="K72" s="31">
        <f>SUM(V68:V73)</f>
        <v>77.77</v>
      </c>
      <c r="L72" s="33"/>
    </row>
    <row r="73" spans="1:26" ht="14.25" x14ac:dyDescent="0.2">
      <c r="A73" s="42"/>
      <c r="B73" s="42"/>
      <c r="C73" s="42" t="s">
        <v>243</v>
      </c>
      <c r="D73" s="35" t="s">
        <v>244</v>
      </c>
      <c r="E73" s="36">
        <f>Source!AQ108</f>
        <v>0.77</v>
      </c>
      <c r="F73" s="37"/>
      <c r="G73" s="38" t="str">
        <f>Source!DI108</f>
        <v>)*0,771</v>
      </c>
      <c r="H73" s="37"/>
      <c r="I73" s="38"/>
      <c r="J73" s="38"/>
      <c r="K73" s="37"/>
      <c r="L73" s="39">
        <f>Source!U108</f>
        <v>0.59367000000000003</v>
      </c>
    </row>
    <row r="74" spans="1:26" ht="15" x14ac:dyDescent="0.25">
      <c r="G74" s="45">
        <f>H69+H70+H71+H72</f>
        <v>360.5</v>
      </c>
      <c r="H74" s="45"/>
      <c r="J74" s="45">
        <f>K69+K70+K71+K72</f>
        <v>518.46</v>
      </c>
      <c r="K74" s="45"/>
      <c r="L74" s="40">
        <f>Source!U108</f>
        <v>0.59367000000000003</v>
      </c>
      <c r="O74" s="25">
        <f>G74</f>
        <v>360.5</v>
      </c>
      <c r="P74" s="25">
        <f>J74</f>
        <v>518.46</v>
      </c>
      <c r="Q74" s="25">
        <f>L74</f>
        <v>0.59367000000000003</v>
      </c>
      <c r="W74">
        <f>IF(Source!BI108&lt;=1,H69+H70+H71+H72, 0)</f>
        <v>360.5</v>
      </c>
      <c r="X74">
        <f>IF(Source!BI108=2,H69+H70+H71+H72, 0)</f>
        <v>0</v>
      </c>
      <c r="Y74">
        <f>IF(Source!BI108=3,H69+H70+H71+H72, 0)</f>
        <v>0</v>
      </c>
      <c r="Z74">
        <f>IF(Source!BI108=4,H69+H70+H71+H72, 0)</f>
        <v>0</v>
      </c>
    </row>
    <row r="75" spans="1:26" ht="57" x14ac:dyDescent="0.2">
      <c r="A75" s="41">
        <v>7</v>
      </c>
      <c r="B75" s="41" t="str">
        <f>Source!F109</f>
        <v>ВЛ0ТТ1О3Б</v>
      </c>
      <c r="C75" s="41" t="str">
        <f>Source!G109</f>
        <v>Валка деревьев, угрожающих падением на провода ВЛ бензопилой деревьев диаметром ствола на расстоянии 1 м от земли 250-400 мм</v>
      </c>
      <c r="D75" s="30" t="str">
        <f>Source!H109</f>
        <v>1 ДЕРЕВО</v>
      </c>
      <c r="E75" s="21">
        <f>Source!I109</f>
        <v>1</v>
      </c>
      <c r="F75" s="31">
        <f>Source!AL109+Source!AM109+Source!AO109</f>
        <v>251.17000000000002</v>
      </c>
      <c r="G75" s="32"/>
      <c r="H75" s="31"/>
      <c r="I75" s="32" t="str">
        <f>Source!BO109</f>
        <v>ВУЕР 12.2021</v>
      </c>
      <c r="J75" s="32"/>
      <c r="K75" s="31"/>
      <c r="L75" s="33"/>
      <c r="S75">
        <f>ROUND((Source!FX109/100)*((ROUND(Source!AF109*Source!I109, 2)+ROUND(Source!AE109*Source!I109, 2))), 2)</f>
        <v>227.58</v>
      </c>
      <c r="T75">
        <f>Source!X109</f>
        <v>329.99</v>
      </c>
      <c r="U75">
        <f>ROUND((Source!FY109/100)*((ROUND(Source!AF109*Source!I109, 2)+ROUND(Source!AE109*Source!I109, 2))), 2)</f>
        <v>71.87</v>
      </c>
      <c r="V75">
        <f>Source!Y109</f>
        <v>104.21</v>
      </c>
    </row>
    <row r="76" spans="1:26" ht="14.25" x14ac:dyDescent="0.2">
      <c r="A76" s="41"/>
      <c r="B76" s="41"/>
      <c r="C76" s="41" t="s">
        <v>239</v>
      </c>
      <c r="D76" s="30"/>
      <c r="E76" s="21"/>
      <c r="F76" s="31">
        <f>Source!AO109</f>
        <v>155.36000000000001</v>
      </c>
      <c r="G76" s="32" t="str">
        <f>Source!DG109</f>
        <v>)*0,771</v>
      </c>
      <c r="H76" s="31">
        <f>ROUND(Source!AF109*Source!I109, 2)</f>
        <v>119.78</v>
      </c>
      <c r="I76" s="32"/>
      <c r="J76" s="32">
        <f>IF(Source!BA109&lt;&gt; 0, Source!BA109, 1)</f>
        <v>1.45</v>
      </c>
      <c r="K76" s="31">
        <f>Source!S109</f>
        <v>173.68</v>
      </c>
      <c r="L76" s="33"/>
      <c r="R76">
        <f>H76</f>
        <v>119.78</v>
      </c>
    </row>
    <row r="77" spans="1:26" ht="14.25" x14ac:dyDescent="0.2">
      <c r="A77" s="41"/>
      <c r="B77" s="41"/>
      <c r="C77" s="41" t="s">
        <v>38</v>
      </c>
      <c r="D77" s="30"/>
      <c r="E77" s="21"/>
      <c r="F77" s="31">
        <f>Source!AM109</f>
        <v>86.5</v>
      </c>
      <c r="G77" s="32" t="str">
        <f>Source!DE109</f>
        <v>)*0,771</v>
      </c>
      <c r="H77" s="31">
        <f>ROUND(Source!AD109*Source!I109, 2)</f>
        <v>66.69</v>
      </c>
      <c r="I77" s="32"/>
      <c r="J77" s="32">
        <f>IF(Source!BB109&lt;&gt; 0, Source!BB109, 1)</f>
        <v>1.36</v>
      </c>
      <c r="K77" s="31">
        <f>Source!Q109</f>
        <v>90.7</v>
      </c>
      <c r="L77" s="33"/>
    </row>
    <row r="78" spans="1:26" ht="14.25" x14ac:dyDescent="0.2">
      <c r="A78" s="41"/>
      <c r="B78" s="41"/>
      <c r="C78" s="41" t="s">
        <v>240</v>
      </c>
      <c r="D78" s="30" t="s">
        <v>241</v>
      </c>
      <c r="E78" s="21">
        <f>Source!BZ109</f>
        <v>190</v>
      </c>
      <c r="F78" s="43"/>
      <c r="G78" s="32"/>
      <c r="H78" s="31">
        <f>SUM(S75:S80)</f>
        <v>227.58</v>
      </c>
      <c r="I78" s="34"/>
      <c r="J78" s="29">
        <f>Source!AT109</f>
        <v>190</v>
      </c>
      <c r="K78" s="31">
        <f>SUM(T75:T80)</f>
        <v>329.99</v>
      </c>
      <c r="L78" s="33"/>
    </row>
    <row r="79" spans="1:26" ht="14.25" x14ac:dyDescent="0.2">
      <c r="A79" s="41"/>
      <c r="B79" s="41"/>
      <c r="C79" s="41" t="s">
        <v>242</v>
      </c>
      <c r="D79" s="30" t="s">
        <v>241</v>
      </c>
      <c r="E79" s="21">
        <f>Source!CA109</f>
        <v>60</v>
      </c>
      <c r="F79" s="43"/>
      <c r="G79" s="32"/>
      <c r="H79" s="31">
        <f>SUM(U75:U80)</f>
        <v>71.87</v>
      </c>
      <c r="I79" s="34"/>
      <c r="J79" s="29">
        <f>Source!AU109</f>
        <v>60</v>
      </c>
      <c r="K79" s="31">
        <f>SUM(V75:V80)</f>
        <v>104.21</v>
      </c>
      <c r="L79" s="33"/>
    </row>
    <row r="80" spans="1:26" ht="14.25" x14ac:dyDescent="0.2">
      <c r="A80" s="42"/>
      <c r="B80" s="42"/>
      <c r="C80" s="42" t="s">
        <v>243</v>
      </c>
      <c r="D80" s="35" t="s">
        <v>244</v>
      </c>
      <c r="E80" s="36">
        <f>Source!AQ109</f>
        <v>1.03</v>
      </c>
      <c r="F80" s="37"/>
      <c r="G80" s="38" t="str">
        <f>Source!DI109</f>
        <v>)*0,771</v>
      </c>
      <c r="H80" s="37"/>
      <c r="I80" s="38"/>
      <c r="J80" s="38"/>
      <c r="K80" s="37"/>
      <c r="L80" s="39">
        <f>Source!U109</f>
        <v>0.79413</v>
      </c>
    </row>
    <row r="81" spans="1:26" ht="15" x14ac:dyDescent="0.25">
      <c r="G81" s="45">
        <f>H76+H77+H78+H79</f>
        <v>485.92</v>
      </c>
      <c r="H81" s="45"/>
      <c r="J81" s="45">
        <f>K76+K77+K78+K79</f>
        <v>698.58</v>
      </c>
      <c r="K81" s="45"/>
      <c r="L81" s="40">
        <f>Source!U109</f>
        <v>0.79413</v>
      </c>
      <c r="O81" s="25">
        <f>G81</f>
        <v>485.92</v>
      </c>
      <c r="P81" s="25">
        <f>J81</f>
        <v>698.58</v>
      </c>
      <c r="Q81" s="25">
        <f>L81</f>
        <v>0.79413</v>
      </c>
      <c r="W81">
        <f>IF(Source!BI109&lt;=1,H76+H77+H78+H79, 0)</f>
        <v>485.92</v>
      </c>
      <c r="X81">
        <f>IF(Source!BI109=2,H76+H77+H78+H79, 0)</f>
        <v>0</v>
      </c>
      <c r="Y81">
        <f>IF(Source!BI109=3,H76+H77+H78+H79, 0)</f>
        <v>0</v>
      </c>
      <c r="Z81">
        <f>IF(Source!BI109=4,H76+H77+H78+H79, 0)</f>
        <v>0</v>
      </c>
    </row>
    <row r="82" spans="1:26" ht="57" x14ac:dyDescent="0.2">
      <c r="A82" s="41">
        <v>8</v>
      </c>
      <c r="B82" s="41" t="str">
        <f>Source!F110</f>
        <v>ВЛ0ТТ1О4Б</v>
      </c>
      <c r="C82" s="41" t="str">
        <f>Source!G110</f>
        <v>Валка деревьев, угрожающих падением на провода ВЛ бензопилой деревьев диаметром ствола на расстоянии 1 м от земли более 400 мм</v>
      </c>
      <c r="D82" s="30" t="str">
        <f>Source!H110</f>
        <v>1 ДЕРЕВО</v>
      </c>
      <c r="E82" s="21">
        <f>Source!I110</f>
        <v>1</v>
      </c>
      <c r="F82" s="31">
        <f>Source!AL110+Source!AM110+Source!AO110</f>
        <v>342.23</v>
      </c>
      <c r="G82" s="32"/>
      <c r="H82" s="31"/>
      <c r="I82" s="32" t="str">
        <f>Source!BO110</f>
        <v>ВУЕР 12.2021</v>
      </c>
      <c r="J82" s="32"/>
      <c r="K82" s="31"/>
      <c r="L82" s="33"/>
      <c r="S82">
        <f>ROUND((Source!FX110/100)*((ROUND(Source!AF110*Source!I110, 2)+ROUND(Source!AE110*Source!I110, 2))), 2)</f>
        <v>313.35000000000002</v>
      </c>
      <c r="T82">
        <f>Source!X110</f>
        <v>454.37</v>
      </c>
      <c r="U82">
        <f>ROUND((Source!FY110/100)*((ROUND(Source!AF110*Source!I110, 2)+ROUND(Source!AE110*Source!I110, 2))), 2)</f>
        <v>98.95</v>
      </c>
      <c r="V82">
        <f>Source!Y110</f>
        <v>143.47999999999999</v>
      </c>
    </row>
    <row r="83" spans="1:26" ht="14.25" x14ac:dyDescent="0.2">
      <c r="A83" s="41"/>
      <c r="B83" s="41"/>
      <c r="C83" s="41" t="s">
        <v>239</v>
      </c>
      <c r="D83" s="30"/>
      <c r="E83" s="21"/>
      <c r="F83" s="31">
        <f>Source!AO110</f>
        <v>213.91</v>
      </c>
      <c r="G83" s="32" t="str">
        <f>Source!DG110</f>
        <v>)*0,771</v>
      </c>
      <c r="H83" s="31">
        <f>ROUND(Source!AF110*Source!I110, 2)</f>
        <v>164.92</v>
      </c>
      <c r="I83" s="32"/>
      <c r="J83" s="32">
        <f>IF(Source!BA110&lt;&gt; 0, Source!BA110, 1)</f>
        <v>1.45</v>
      </c>
      <c r="K83" s="31">
        <f>Source!S110</f>
        <v>239.14</v>
      </c>
      <c r="L83" s="33"/>
      <c r="R83">
        <f>H83</f>
        <v>164.92</v>
      </c>
    </row>
    <row r="84" spans="1:26" ht="14.25" x14ac:dyDescent="0.2">
      <c r="A84" s="41"/>
      <c r="B84" s="41"/>
      <c r="C84" s="41" t="s">
        <v>38</v>
      </c>
      <c r="D84" s="30"/>
      <c r="E84" s="21"/>
      <c r="F84" s="31">
        <f>Source!AM110</f>
        <v>115.33</v>
      </c>
      <c r="G84" s="32" t="str">
        <f>Source!DE110</f>
        <v>)*0,771</v>
      </c>
      <c r="H84" s="31">
        <f>ROUND(Source!AD110*Source!I110, 2)</f>
        <v>88.92</v>
      </c>
      <c r="I84" s="32"/>
      <c r="J84" s="32">
        <f>IF(Source!BB110&lt;&gt; 0, Source!BB110, 1)</f>
        <v>1.36</v>
      </c>
      <c r="K84" s="31">
        <f>Source!Q110</f>
        <v>120.93</v>
      </c>
      <c r="L84" s="33"/>
    </row>
    <row r="85" spans="1:26" ht="14.25" x14ac:dyDescent="0.2">
      <c r="A85" s="41"/>
      <c r="B85" s="41"/>
      <c r="C85" s="41" t="s">
        <v>240</v>
      </c>
      <c r="D85" s="30" t="s">
        <v>241</v>
      </c>
      <c r="E85" s="21">
        <f>Source!BZ110</f>
        <v>190</v>
      </c>
      <c r="F85" s="43"/>
      <c r="G85" s="32"/>
      <c r="H85" s="31">
        <f>SUM(S82:S87)</f>
        <v>313.35000000000002</v>
      </c>
      <c r="I85" s="34"/>
      <c r="J85" s="29">
        <f>Source!AT110</f>
        <v>190</v>
      </c>
      <c r="K85" s="31">
        <f>SUM(T82:T87)</f>
        <v>454.37</v>
      </c>
      <c r="L85" s="33"/>
    </row>
    <row r="86" spans="1:26" ht="14.25" x14ac:dyDescent="0.2">
      <c r="A86" s="41"/>
      <c r="B86" s="41"/>
      <c r="C86" s="41" t="s">
        <v>242</v>
      </c>
      <c r="D86" s="30" t="s">
        <v>241</v>
      </c>
      <c r="E86" s="21">
        <f>Source!CA110</f>
        <v>60</v>
      </c>
      <c r="F86" s="43"/>
      <c r="G86" s="32"/>
      <c r="H86" s="31">
        <f>SUM(U82:U87)</f>
        <v>98.95</v>
      </c>
      <c r="I86" s="34"/>
      <c r="J86" s="29">
        <f>Source!AU110</f>
        <v>60</v>
      </c>
      <c r="K86" s="31">
        <f>SUM(V82:V87)</f>
        <v>143.47999999999999</v>
      </c>
      <c r="L86" s="33"/>
    </row>
    <row r="87" spans="1:26" ht="14.25" x14ac:dyDescent="0.2">
      <c r="A87" s="42"/>
      <c r="B87" s="42"/>
      <c r="C87" s="42" t="s">
        <v>243</v>
      </c>
      <c r="D87" s="35" t="s">
        <v>244</v>
      </c>
      <c r="E87" s="36">
        <f>Source!AQ110</f>
        <v>1.42</v>
      </c>
      <c r="F87" s="37"/>
      <c r="G87" s="38" t="str">
        <f>Source!DI110</f>
        <v>)*0,771</v>
      </c>
      <c r="H87" s="37"/>
      <c r="I87" s="38"/>
      <c r="J87" s="38"/>
      <c r="K87" s="37"/>
      <c r="L87" s="39">
        <f>Source!U110</f>
        <v>1.0948199999999999</v>
      </c>
    </row>
    <row r="88" spans="1:26" ht="15" x14ac:dyDescent="0.25">
      <c r="G88" s="45">
        <f>H83+H84+H85+H86</f>
        <v>666.1400000000001</v>
      </c>
      <c r="H88" s="45"/>
      <c r="J88" s="45">
        <f>K83+K84+K85+K86</f>
        <v>957.92000000000007</v>
      </c>
      <c r="K88" s="45"/>
      <c r="L88" s="40">
        <f>Source!U110</f>
        <v>1.0948199999999999</v>
      </c>
      <c r="O88" s="25">
        <f>G88</f>
        <v>666.1400000000001</v>
      </c>
      <c r="P88" s="25">
        <f>J88</f>
        <v>957.92000000000007</v>
      </c>
      <c r="Q88" s="25">
        <f>L88</f>
        <v>1.0948199999999999</v>
      </c>
      <c r="W88">
        <f>IF(Source!BI110&lt;=1,H83+H84+H85+H86, 0)</f>
        <v>666.1400000000001</v>
      </c>
      <c r="X88">
        <f>IF(Source!BI110=2,H83+H84+H85+H86, 0)</f>
        <v>0</v>
      </c>
      <c r="Y88">
        <f>IF(Source!BI110=3,H83+H84+H85+H86, 0)</f>
        <v>0</v>
      </c>
      <c r="Z88">
        <f>IF(Source!BI110=4,H83+H84+H85+H86, 0)</f>
        <v>0</v>
      </c>
    </row>
    <row r="91" spans="1:26" ht="14.25" hidden="1" x14ac:dyDescent="0.2">
      <c r="A91" s="27" t="s">
        <v>245</v>
      </c>
      <c r="B91" s="27"/>
      <c r="C91" s="21" t="s">
        <v>246</v>
      </c>
      <c r="D91" s="26"/>
      <c r="E91" s="26"/>
      <c r="F91" s="26"/>
      <c r="G91" s="26"/>
      <c r="H91" s="26"/>
      <c r="I91" s="12"/>
      <c r="J91" s="21"/>
      <c r="K91" s="12"/>
      <c r="L91" s="12"/>
    </row>
    <row r="92" spans="1:26" ht="14.25" hidden="1" x14ac:dyDescent="0.2">
      <c r="A92" s="12"/>
      <c r="B92" s="12"/>
      <c r="C92" s="21"/>
      <c r="D92" s="46" t="s">
        <v>247</v>
      </c>
      <c r="E92" s="46"/>
      <c r="F92" s="46"/>
      <c r="G92" s="46"/>
      <c r="H92" s="46"/>
      <c r="I92" s="12"/>
      <c r="J92" s="21"/>
      <c r="K92" s="12"/>
      <c r="L92" s="12"/>
    </row>
    <row r="93" spans="1:26" ht="14.25" hidden="1" x14ac:dyDescent="0.2">
      <c r="A93" s="12"/>
      <c r="B93" s="12"/>
      <c r="C93" s="21"/>
      <c r="D93" s="12"/>
      <c r="E93" s="12"/>
      <c r="F93" s="12"/>
      <c r="G93" s="12"/>
      <c r="H93" s="12"/>
      <c r="I93" s="12"/>
      <c r="J93" s="21"/>
      <c r="K93" s="12"/>
      <c r="L93" s="12"/>
    </row>
    <row r="94" spans="1:26" ht="14.25" x14ac:dyDescent="0.2">
      <c r="A94" s="27" t="s">
        <v>245</v>
      </c>
      <c r="B94" s="27"/>
      <c r="C94" s="21" t="s">
        <v>248</v>
      </c>
      <c r="D94" s="26" t="str">
        <f>IF(Source!AC12&lt;&gt;"", Source!AC12," ")</f>
        <v xml:space="preserve"> </v>
      </c>
      <c r="E94" s="26"/>
      <c r="F94" s="26"/>
      <c r="G94" s="26"/>
      <c r="H94" s="26"/>
      <c r="I94" s="12" t="str">
        <f>IF(Source!AB12&lt;&gt;"", Source!AB12," ")</f>
        <v xml:space="preserve"> </v>
      </c>
      <c r="J94" s="21"/>
      <c r="K94" s="12"/>
      <c r="L94" s="12"/>
    </row>
    <row r="95" spans="1:26" ht="14.25" x14ac:dyDescent="0.2">
      <c r="A95" s="12"/>
      <c r="B95" s="12"/>
      <c r="C95" s="12"/>
      <c r="D95" s="46" t="s">
        <v>247</v>
      </c>
      <c r="E95" s="46"/>
      <c r="F95" s="46"/>
      <c r="G95" s="46"/>
      <c r="H95" s="46"/>
      <c r="I95" s="12"/>
      <c r="J95" s="12"/>
      <c r="K95" s="12"/>
      <c r="L95" s="12"/>
    </row>
    <row r="96" spans="1:26" ht="14.25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</row>
    <row r="97" spans="1:12" ht="14.25" x14ac:dyDescent="0.2">
      <c r="A97" s="12"/>
      <c r="B97" s="12"/>
      <c r="C97" s="21" t="s">
        <v>249</v>
      </c>
      <c r="D97" s="26" t="str">
        <f>IF(Source!AE12&lt;&gt;"", Source!AE12," ")</f>
        <v xml:space="preserve"> </v>
      </c>
      <c r="E97" s="26"/>
      <c r="F97" s="26"/>
      <c r="G97" s="26"/>
      <c r="H97" s="26"/>
      <c r="I97" s="12" t="str">
        <f>IF(Source!AD12&lt;&gt;"", Source!AD12," ")</f>
        <v xml:space="preserve"> </v>
      </c>
      <c r="J97" s="21"/>
      <c r="K97" s="12"/>
      <c r="L97" s="12"/>
    </row>
    <row r="98" spans="1:12" ht="14.25" x14ac:dyDescent="0.2">
      <c r="A98" s="12"/>
      <c r="B98" s="12"/>
      <c r="C98" s="12"/>
      <c r="D98" s="46" t="s">
        <v>247</v>
      </c>
      <c r="E98" s="46"/>
      <c r="F98" s="46"/>
      <c r="G98" s="46"/>
      <c r="H98" s="46"/>
      <c r="I98" s="12"/>
      <c r="J98" s="12"/>
      <c r="K98" s="12"/>
      <c r="L98" s="12"/>
    </row>
  </sheetData>
  <mergeCells count="34">
    <mergeCell ref="B2:K2"/>
    <mergeCell ref="B3:K3"/>
    <mergeCell ref="F5:G5"/>
    <mergeCell ref="H5:K5"/>
    <mergeCell ref="B7:K7"/>
    <mergeCell ref="B9:K9"/>
    <mergeCell ref="B11:K11"/>
    <mergeCell ref="B12:K12"/>
    <mergeCell ref="A14:L14"/>
    <mergeCell ref="J74:K74"/>
    <mergeCell ref="G74:H74"/>
    <mergeCell ref="A19:L19"/>
    <mergeCell ref="J67:K67"/>
    <mergeCell ref="G67:H67"/>
    <mergeCell ref="A60:L60"/>
    <mergeCell ref="J58:K58"/>
    <mergeCell ref="A30:L30"/>
    <mergeCell ref="A28:L28"/>
    <mergeCell ref="A26:L26"/>
    <mergeCell ref="A23:L23"/>
    <mergeCell ref="G58:H58"/>
    <mergeCell ref="D98:H98"/>
    <mergeCell ref="J88:K88"/>
    <mergeCell ref="G88:H88"/>
    <mergeCell ref="J81:K81"/>
    <mergeCell ref="G81:H81"/>
    <mergeCell ref="D92:H92"/>
    <mergeCell ref="D95:H95"/>
    <mergeCell ref="J51:K51"/>
    <mergeCell ref="G51:H51"/>
    <mergeCell ref="J44:K44"/>
    <mergeCell ref="G44:H44"/>
    <mergeCell ref="J37:K37"/>
    <mergeCell ref="G37:H37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75"/>
  <sheetViews>
    <sheetView workbookViewId="0">
      <selection activeCell="A271" sqref="A271:AN27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269</v>
      </c>
      <c r="C12" s="1">
        <v>0</v>
      </c>
      <c r="D12" s="1">
        <f>ROW(A202)</f>
        <v>202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44551</v>
      </c>
      <c r="CT12" s="1">
        <v>395</v>
      </c>
      <c r="CU12" s="1">
        <v>9</v>
      </c>
      <c r="CV12" s="1" t="s">
        <v>220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B202</f>
        <v>269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+№15 Альбом Расчистка просек 04-220 кВ 2025 Москва (ВУЕР)</v>
      </c>
      <c r="H18" s="2"/>
      <c r="I18" s="2"/>
      <c r="J18" s="2"/>
      <c r="K18" s="2"/>
      <c r="L18" s="2"/>
      <c r="M18" s="2"/>
      <c r="N18" s="2"/>
      <c r="O18" s="2">
        <f t="shared" ref="O18:AT18" si="1">O202</f>
        <v>1830.64</v>
      </c>
      <c r="P18" s="2">
        <f t="shared" si="1"/>
        <v>0</v>
      </c>
      <c r="Q18" s="2">
        <f t="shared" si="1"/>
        <v>596.19000000000005</v>
      </c>
      <c r="R18" s="2">
        <f t="shared" si="1"/>
        <v>0</v>
      </c>
      <c r="S18" s="2">
        <f t="shared" si="1"/>
        <v>1234.45</v>
      </c>
      <c r="T18" s="2">
        <f t="shared" si="1"/>
        <v>0</v>
      </c>
      <c r="U18" s="2">
        <f t="shared" si="1"/>
        <v>5.6483999999999996</v>
      </c>
      <c r="V18" s="2">
        <f t="shared" si="1"/>
        <v>0</v>
      </c>
      <c r="W18" s="2">
        <f t="shared" si="1"/>
        <v>0</v>
      </c>
      <c r="X18" s="2">
        <f t="shared" si="1"/>
        <v>2295.23</v>
      </c>
      <c r="Y18" s="2">
        <f t="shared" si="1"/>
        <v>740.67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4866.54</v>
      </c>
      <c r="AS18" s="2">
        <f t="shared" si="1"/>
        <v>4866.54</v>
      </c>
      <c r="AT18" s="2">
        <f t="shared" si="1"/>
        <v>0</v>
      </c>
      <c r="AU18" s="2">
        <f t="shared" ref="AU18:BZ18" si="2">AU202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CA202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DG202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EM202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FS202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ROW(A172)</f>
        <v>172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B172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O172</f>
        <v>1830.64</v>
      </c>
      <c r="P22" s="2">
        <f t="shared" si="8"/>
        <v>0</v>
      </c>
      <c r="Q22" s="2">
        <f t="shared" si="8"/>
        <v>596.19000000000005</v>
      </c>
      <c r="R22" s="2">
        <f t="shared" si="8"/>
        <v>0</v>
      </c>
      <c r="S22" s="2">
        <f t="shared" si="8"/>
        <v>1234.45</v>
      </c>
      <c r="T22" s="2">
        <f t="shared" si="8"/>
        <v>0</v>
      </c>
      <c r="U22" s="2">
        <f t="shared" si="8"/>
        <v>5.6483999999999996</v>
      </c>
      <c r="V22" s="2">
        <f t="shared" si="8"/>
        <v>0</v>
      </c>
      <c r="W22" s="2">
        <f t="shared" si="8"/>
        <v>0</v>
      </c>
      <c r="X22" s="2">
        <f t="shared" si="8"/>
        <v>2295.23</v>
      </c>
      <c r="Y22" s="2">
        <f t="shared" si="8"/>
        <v>740.67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4866.54</v>
      </c>
      <c r="AS22" s="2">
        <f t="shared" si="8"/>
        <v>4866.54</v>
      </c>
      <c r="AT22" s="2">
        <f t="shared" si="8"/>
        <v>0</v>
      </c>
      <c r="AU22" s="2">
        <f t="shared" ref="AU22:BZ22" si="9">AU172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CA172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DG172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EM172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FS172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15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ROW(A30)</f>
        <v>30</v>
      </c>
      <c r="E26" s="1"/>
      <c r="F26" s="1" t="s">
        <v>16</v>
      </c>
      <c r="G26" s="1" t="s">
        <v>221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B30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1. Валка деревьев в охранных зонах ВЛ  (0,4-220 кВ)  на общегородских территориях, в особо охраняемых природных территориях - ООПТ, в особо охраняемых зеленых территориях - ООЗТ, на территориях природных комплексов - ПК, участках ВЛ находящихся в долгосрочной аренде или в собственности сторонних организаций.</v>
      </c>
      <c r="H28" s="2"/>
      <c r="I28" s="2"/>
      <c r="J28" s="2"/>
      <c r="K28" s="2"/>
      <c r="L28" s="2"/>
      <c r="M28" s="2"/>
      <c r="N28" s="2"/>
      <c r="O28" s="2">
        <f t="shared" ref="O28:AT28" si="15">O30</f>
        <v>0</v>
      </c>
      <c r="P28" s="2">
        <f t="shared" si="15"/>
        <v>0</v>
      </c>
      <c r="Q28" s="2">
        <f t="shared" si="15"/>
        <v>0</v>
      </c>
      <c r="R28" s="2">
        <f t="shared" si="15"/>
        <v>0</v>
      </c>
      <c r="S28" s="2">
        <f t="shared" si="15"/>
        <v>0</v>
      </c>
      <c r="T28" s="2">
        <f t="shared" si="15"/>
        <v>0</v>
      </c>
      <c r="U28" s="2">
        <f t="shared" si="15"/>
        <v>0</v>
      </c>
      <c r="V28" s="2">
        <f t="shared" si="15"/>
        <v>0</v>
      </c>
      <c r="W28" s="2">
        <f t="shared" si="15"/>
        <v>0</v>
      </c>
      <c r="X28" s="2">
        <f t="shared" si="15"/>
        <v>0</v>
      </c>
      <c r="Y28" s="2">
        <f t="shared" si="15"/>
        <v>0</v>
      </c>
      <c r="Z28" s="2">
        <f t="shared" si="15"/>
        <v>0</v>
      </c>
      <c r="AA28" s="2">
        <f t="shared" si="15"/>
        <v>0</v>
      </c>
      <c r="AB28" s="2">
        <f t="shared" si="15"/>
        <v>0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0</v>
      </c>
      <c r="AG28" s="2">
        <f t="shared" si="15"/>
        <v>0</v>
      </c>
      <c r="AH28" s="2">
        <f t="shared" si="15"/>
        <v>0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0</v>
      </c>
      <c r="AS28" s="2">
        <f t="shared" si="15"/>
        <v>0</v>
      </c>
      <c r="AT28" s="2">
        <f t="shared" si="15"/>
        <v>0</v>
      </c>
      <c r="AU28" s="2">
        <f t="shared" ref="AU28:BZ28" si="16">AU30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CA30</f>
        <v>0</v>
      </c>
      <c r="CB28" s="2">
        <f t="shared" si="17"/>
        <v>0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DG30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EM30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FS30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 s="2">
        <v>51</v>
      </c>
      <c r="B30" s="2">
        <f>B26</f>
        <v>1</v>
      </c>
      <c r="C30" s="2">
        <f>A26</f>
        <v>4</v>
      </c>
      <c r="D30" s="2">
        <f>ROW(A26)</f>
        <v>26</v>
      </c>
      <c r="E30" s="2"/>
      <c r="F30" s="2" t="str">
        <f>IF(F26&lt;&gt;"",F26,"")</f>
        <v>Новый раздел</v>
      </c>
      <c r="G30" s="2" t="str">
        <f>IF(G26&lt;&gt;"",G26,"")</f>
        <v>1. Валка деревьев в охранных зонах ВЛ  (0,4-220 кВ)  на общегородских территориях, в особо охраняемых природных территориях - ООПТ, в особо охраняемых зеленых территориях - ООЗТ, на территориях природных комплексов - ПК, участках ВЛ находящихся в долгосрочной аренде или в собственности сторонних организаций.</v>
      </c>
      <c r="H30" s="2">
        <v>0</v>
      </c>
      <c r="I30" s="2"/>
      <c r="J30" s="2"/>
      <c r="K30" s="2"/>
      <c r="L30" s="2"/>
      <c r="M30" s="2"/>
      <c r="N30" s="2"/>
      <c r="O30" s="2">
        <f t="shared" ref="O30:Y30" si="21">AB30</f>
        <v>0</v>
      </c>
      <c r="P30" s="2">
        <f t="shared" si="21"/>
        <v>0</v>
      </c>
      <c r="Q30" s="2">
        <f t="shared" si="21"/>
        <v>0</v>
      </c>
      <c r="R30" s="2">
        <f t="shared" si="21"/>
        <v>0</v>
      </c>
      <c r="S30" s="2">
        <f t="shared" si="21"/>
        <v>0</v>
      </c>
      <c r="T30" s="2">
        <f t="shared" si="21"/>
        <v>0</v>
      </c>
      <c r="U30" s="2">
        <f t="shared" si="21"/>
        <v>0</v>
      </c>
      <c r="V30" s="2">
        <f t="shared" si="21"/>
        <v>0</v>
      </c>
      <c r="W30" s="2">
        <f t="shared" si="21"/>
        <v>0</v>
      </c>
      <c r="X30" s="2">
        <f t="shared" si="21"/>
        <v>0</v>
      </c>
      <c r="Y30" s="2">
        <f t="shared" si="21"/>
        <v>0</v>
      </c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>
        <f t="shared" ref="AO30:BD30" si="22">BX30</f>
        <v>0</v>
      </c>
      <c r="AP30" s="2">
        <f t="shared" si="22"/>
        <v>0</v>
      </c>
      <c r="AQ30" s="2">
        <f t="shared" si="22"/>
        <v>0</v>
      </c>
      <c r="AR30" s="2">
        <f t="shared" si="22"/>
        <v>0</v>
      </c>
      <c r="AS30" s="2">
        <f t="shared" si="22"/>
        <v>0</v>
      </c>
      <c r="AT30" s="2">
        <f t="shared" si="22"/>
        <v>0</v>
      </c>
      <c r="AU30" s="2">
        <f t="shared" si="22"/>
        <v>0</v>
      </c>
      <c r="AV30" s="2">
        <f t="shared" si="22"/>
        <v>0</v>
      </c>
      <c r="AW30" s="2">
        <f t="shared" si="22"/>
        <v>0</v>
      </c>
      <c r="AX30" s="2">
        <f t="shared" si="22"/>
        <v>0</v>
      </c>
      <c r="AY30" s="2">
        <f t="shared" si="22"/>
        <v>0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0</v>
      </c>
      <c r="G32" s="4" t="s">
        <v>17</v>
      </c>
      <c r="H32" s="4" t="s">
        <v>18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0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0</v>
      </c>
      <c r="G33" s="4" t="s">
        <v>19</v>
      </c>
      <c r="H33" s="4" t="s">
        <v>20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0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21</v>
      </c>
      <c r="H34" s="4" t="s">
        <v>22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0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0</v>
      </c>
      <c r="G35" s="4" t="s">
        <v>23</v>
      </c>
      <c r="H35" s="4" t="s">
        <v>24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0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0</v>
      </c>
      <c r="G36" s="4" t="s">
        <v>25</v>
      </c>
      <c r="H36" s="4" t="s">
        <v>26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27</v>
      </c>
      <c r="H37" s="4" t="s">
        <v>28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0</v>
      </c>
      <c r="G38" s="4" t="s">
        <v>29</v>
      </c>
      <c r="H38" s="4" t="s">
        <v>30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31</v>
      </c>
      <c r="H39" s="4" t="s">
        <v>32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33</v>
      </c>
      <c r="H40" s="4" t="s">
        <v>34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35</v>
      </c>
      <c r="H41" s="4" t="s">
        <v>36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0</v>
      </c>
      <c r="G42" s="4" t="s">
        <v>37</v>
      </c>
      <c r="H42" s="4" t="s">
        <v>38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39</v>
      </c>
      <c r="H43" s="4" t="s">
        <v>40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0</v>
      </c>
      <c r="G44" s="4" t="s">
        <v>41</v>
      </c>
      <c r="H44" s="4" t="s">
        <v>42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0</v>
      </c>
      <c r="G45" s="4" t="s">
        <v>43</v>
      </c>
      <c r="H45" s="4" t="s">
        <v>44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45</v>
      </c>
      <c r="H46" s="4" t="s">
        <v>46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0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47</v>
      </c>
      <c r="H47" s="4" t="s">
        <v>48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0</v>
      </c>
      <c r="G48" s="4" t="s">
        <v>49</v>
      </c>
      <c r="H48" s="4" t="s">
        <v>50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51</v>
      </c>
      <c r="H49" s="4" t="s">
        <v>52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53</v>
      </c>
      <c r="H50" s="4" t="s">
        <v>54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0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55</v>
      </c>
      <c r="H51" s="4" t="s">
        <v>56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0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ROUND(Source!U30,O52)</f>
        <v>0</v>
      </c>
      <c r="G52" s="4" t="s">
        <v>57</v>
      </c>
      <c r="H52" s="4" t="s">
        <v>58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7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ROUND(Source!V30,O53)</f>
        <v>0</v>
      </c>
      <c r="G53" s="4" t="s">
        <v>59</v>
      </c>
      <c r="H53" s="4" t="s">
        <v>60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7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61</v>
      </c>
      <c r="H54" s="4" t="s">
        <v>62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0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63</v>
      </c>
      <c r="H55" s="4" t="s">
        <v>64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0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0</v>
      </c>
      <c r="G56" s="4" t="s">
        <v>65</v>
      </c>
      <c r="H56" s="4" t="s">
        <v>66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0</v>
      </c>
      <c r="G57" s="4" t="s">
        <v>67</v>
      </c>
      <c r="H57" s="4" t="s">
        <v>68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0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0</v>
      </c>
      <c r="G58" s="4" t="s">
        <v>69</v>
      </c>
      <c r="H58" s="4" t="s">
        <v>70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0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60" spans="1:206" x14ac:dyDescent="0.2">
      <c r="A60" s="1">
        <v>4</v>
      </c>
      <c r="B60" s="1">
        <v>1</v>
      </c>
      <c r="C60" s="1"/>
      <c r="D60" s="1">
        <f>ROW(A142)</f>
        <v>142</v>
      </c>
      <c r="E60" s="1"/>
      <c r="F60" s="1" t="s">
        <v>16</v>
      </c>
      <c r="G60" s="1" t="s">
        <v>71</v>
      </c>
      <c r="H60" s="1" t="s">
        <v>3</v>
      </c>
      <c r="I60" s="1">
        <v>0</v>
      </c>
      <c r="J60" s="1"/>
      <c r="K60" s="1">
        <v>-1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06" x14ac:dyDescent="0.2">
      <c r="A62" s="2">
        <v>52</v>
      </c>
      <c r="B62" s="2">
        <f t="shared" ref="B62:G62" si="23">B142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2. Валка деревьев, угрожающих падением на провода, в охранных зонах ВЛ (0,4-220 кВ)  , находящихся за пределами: общегородских территорий, ООПТ,  ООЗТ, ПК, участков ВЛ находящихся в долгосрочной аренде или в собственности сторонних организаций.</v>
      </c>
      <c r="H62" s="2"/>
      <c r="I62" s="2"/>
      <c r="J62" s="2"/>
      <c r="K62" s="2"/>
      <c r="L62" s="2"/>
      <c r="M62" s="2"/>
      <c r="N62" s="2"/>
      <c r="O62" s="2">
        <f t="shared" ref="O62:AT62" si="24">O142</f>
        <v>1830.64</v>
      </c>
      <c r="P62" s="2">
        <f t="shared" si="24"/>
        <v>0</v>
      </c>
      <c r="Q62" s="2">
        <f t="shared" si="24"/>
        <v>596.19000000000005</v>
      </c>
      <c r="R62" s="2">
        <f t="shared" si="24"/>
        <v>0</v>
      </c>
      <c r="S62" s="2">
        <f t="shared" si="24"/>
        <v>1234.45</v>
      </c>
      <c r="T62" s="2">
        <f t="shared" si="24"/>
        <v>0</v>
      </c>
      <c r="U62" s="2">
        <f t="shared" si="24"/>
        <v>5.6483999999999996</v>
      </c>
      <c r="V62" s="2">
        <f t="shared" si="24"/>
        <v>0</v>
      </c>
      <c r="W62" s="2">
        <f t="shared" si="24"/>
        <v>0</v>
      </c>
      <c r="X62" s="2">
        <f t="shared" si="24"/>
        <v>2295.23</v>
      </c>
      <c r="Y62" s="2">
        <f t="shared" si="24"/>
        <v>740.67</v>
      </c>
      <c r="Z62" s="2">
        <f t="shared" si="24"/>
        <v>0</v>
      </c>
      <c r="AA62" s="2">
        <f t="shared" si="24"/>
        <v>0</v>
      </c>
      <c r="AB62" s="2">
        <f t="shared" si="24"/>
        <v>0</v>
      </c>
      <c r="AC62" s="2">
        <f t="shared" si="24"/>
        <v>0</v>
      </c>
      <c r="AD62" s="2">
        <f t="shared" si="24"/>
        <v>0</v>
      </c>
      <c r="AE62" s="2">
        <f t="shared" si="24"/>
        <v>0</v>
      </c>
      <c r="AF62" s="2">
        <f t="shared" si="24"/>
        <v>0</v>
      </c>
      <c r="AG62" s="2">
        <f t="shared" si="24"/>
        <v>0</v>
      </c>
      <c r="AH62" s="2">
        <f t="shared" si="24"/>
        <v>0</v>
      </c>
      <c r="AI62" s="2">
        <f t="shared" si="24"/>
        <v>0</v>
      </c>
      <c r="AJ62" s="2">
        <f t="shared" si="24"/>
        <v>0</v>
      </c>
      <c r="AK62" s="2">
        <f t="shared" si="24"/>
        <v>0</v>
      </c>
      <c r="AL62" s="2">
        <f t="shared" si="24"/>
        <v>0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0</v>
      </c>
      <c r="AQ62" s="2">
        <f t="shared" si="24"/>
        <v>0</v>
      </c>
      <c r="AR62" s="2">
        <f t="shared" si="24"/>
        <v>4866.54</v>
      </c>
      <c r="AS62" s="2">
        <f t="shared" si="24"/>
        <v>4866.54</v>
      </c>
      <c r="AT62" s="2">
        <f t="shared" si="24"/>
        <v>0</v>
      </c>
      <c r="AU62" s="2">
        <f t="shared" ref="AU62:BZ62" si="25">AU142</f>
        <v>0</v>
      </c>
      <c r="AV62" s="2">
        <f t="shared" si="25"/>
        <v>0</v>
      </c>
      <c r="AW62" s="2">
        <f t="shared" si="25"/>
        <v>0</v>
      </c>
      <c r="AX62" s="2">
        <f t="shared" si="25"/>
        <v>0</v>
      </c>
      <c r="AY62" s="2">
        <f t="shared" si="25"/>
        <v>0</v>
      </c>
      <c r="AZ62" s="2">
        <f t="shared" si="25"/>
        <v>0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0</v>
      </c>
      <c r="BZ62" s="2">
        <f t="shared" si="25"/>
        <v>0</v>
      </c>
      <c r="CA62" s="2">
        <f t="shared" ref="CA62:DF62" si="26">CA142</f>
        <v>0</v>
      </c>
      <c r="CB62" s="2">
        <f t="shared" si="26"/>
        <v>0</v>
      </c>
      <c r="CC62" s="2">
        <f t="shared" si="26"/>
        <v>0</v>
      </c>
      <c r="CD62" s="2">
        <f t="shared" si="26"/>
        <v>0</v>
      </c>
      <c r="CE62" s="2">
        <f t="shared" si="26"/>
        <v>0</v>
      </c>
      <c r="CF62" s="2">
        <f t="shared" si="26"/>
        <v>0</v>
      </c>
      <c r="CG62" s="2">
        <f t="shared" si="26"/>
        <v>0</v>
      </c>
      <c r="CH62" s="2">
        <f t="shared" si="26"/>
        <v>0</v>
      </c>
      <c r="CI62" s="2">
        <f t="shared" si="26"/>
        <v>0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DG142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EM142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FS142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06" x14ac:dyDescent="0.2">
      <c r="A64" s="1">
        <v>5</v>
      </c>
      <c r="B64" s="1">
        <v>1</v>
      </c>
      <c r="C64" s="1"/>
      <c r="D64" s="1">
        <f>ROW(A73)</f>
        <v>73</v>
      </c>
      <c r="E64" s="1"/>
      <c r="F64" s="1" t="s">
        <v>72</v>
      </c>
      <c r="G64" s="1" t="s">
        <v>73</v>
      </c>
      <c r="H64" s="1" t="s">
        <v>3</v>
      </c>
      <c r="I64" s="1">
        <v>0</v>
      </c>
      <c r="J64" s="1"/>
      <c r="K64" s="1">
        <v>0</v>
      </c>
      <c r="L64" s="1"/>
      <c r="M64" s="1" t="s">
        <v>3</v>
      </c>
      <c r="N64" s="1"/>
      <c r="O64" s="1"/>
      <c r="P64" s="1"/>
      <c r="Q64" s="1"/>
      <c r="R64" s="1"/>
      <c r="S64" s="1">
        <v>0</v>
      </c>
      <c r="T64" s="1"/>
      <c r="U64" s="1" t="s">
        <v>3</v>
      </c>
      <c r="V64" s="1">
        <v>0</v>
      </c>
      <c r="W64" s="1"/>
      <c r="X64" s="1"/>
      <c r="Y64" s="1"/>
      <c r="Z64" s="1"/>
      <c r="AA64" s="1"/>
      <c r="AB64" s="1" t="s">
        <v>3</v>
      </c>
      <c r="AC64" s="1" t="s">
        <v>3</v>
      </c>
      <c r="AD64" s="1" t="s">
        <v>3</v>
      </c>
      <c r="AE64" s="1" t="s">
        <v>3</v>
      </c>
      <c r="AF64" s="1" t="s">
        <v>3</v>
      </c>
      <c r="AG64" s="1" t="s">
        <v>3</v>
      </c>
      <c r="AH64" s="1"/>
      <c r="AI64" s="1"/>
      <c r="AJ64" s="1"/>
      <c r="AK64" s="1"/>
      <c r="AL64" s="1"/>
      <c r="AM64" s="1"/>
      <c r="AN64" s="1"/>
      <c r="AO64" s="1"/>
      <c r="AP64" s="1" t="s">
        <v>3</v>
      </c>
      <c r="AQ64" s="1" t="s">
        <v>3</v>
      </c>
      <c r="AR64" s="1" t="s">
        <v>3</v>
      </c>
      <c r="AS64" s="1"/>
      <c r="AT64" s="1"/>
      <c r="AU64" s="1"/>
      <c r="AV64" s="1"/>
      <c r="AW64" s="1"/>
      <c r="AX64" s="1"/>
      <c r="AY64" s="1"/>
      <c r="AZ64" s="1" t="s">
        <v>3</v>
      </c>
      <c r="BA64" s="1"/>
      <c r="BB64" s="1" t="s">
        <v>3</v>
      </c>
      <c r="BC64" s="1" t="s">
        <v>3</v>
      </c>
      <c r="BD64" s="1" t="s">
        <v>3</v>
      </c>
      <c r="BE64" s="1" t="s">
        <v>3</v>
      </c>
      <c r="BF64" s="1" t="s">
        <v>3</v>
      </c>
      <c r="BG64" s="1" t="s">
        <v>3</v>
      </c>
      <c r="BH64" s="1" t="s">
        <v>3</v>
      </c>
      <c r="BI64" s="1" t="s">
        <v>3</v>
      </c>
      <c r="BJ64" s="1" t="s">
        <v>3</v>
      </c>
      <c r="BK64" s="1" t="s">
        <v>3</v>
      </c>
      <c r="BL64" s="1" t="s">
        <v>3</v>
      </c>
      <c r="BM64" s="1" t="s">
        <v>3</v>
      </c>
      <c r="BN64" s="1" t="s">
        <v>3</v>
      </c>
      <c r="BO64" s="1" t="s">
        <v>3</v>
      </c>
      <c r="BP64" s="1" t="s">
        <v>3</v>
      </c>
      <c r="BQ64" s="1"/>
      <c r="BR64" s="1"/>
      <c r="BS64" s="1"/>
      <c r="BT64" s="1"/>
      <c r="BU64" s="1"/>
      <c r="BV64" s="1"/>
      <c r="BW64" s="1"/>
      <c r="BX64" s="1">
        <v>0</v>
      </c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>
        <v>0</v>
      </c>
    </row>
    <row r="66" spans="1:245" x14ac:dyDescent="0.2">
      <c r="A66" s="2">
        <v>52</v>
      </c>
      <c r="B66" s="2">
        <f t="shared" ref="B66:G66" si="30">B73</f>
        <v>1</v>
      </c>
      <c r="C66" s="2">
        <f t="shared" si="30"/>
        <v>5</v>
      </c>
      <c r="D66" s="2">
        <f t="shared" si="30"/>
        <v>64</v>
      </c>
      <c r="E66" s="2">
        <f t="shared" si="30"/>
        <v>0</v>
      </c>
      <c r="F66" s="2" t="str">
        <f t="shared" si="30"/>
        <v>Новый подраздел</v>
      </c>
      <c r="G66" s="2" t="str">
        <f t="shared" si="30"/>
        <v>2.1. Валка деревьев в охранной зоне ВЛ 0,4-10 кВ</v>
      </c>
      <c r="H66" s="2"/>
      <c r="I66" s="2"/>
      <c r="J66" s="2"/>
      <c r="K66" s="2"/>
      <c r="L66" s="2"/>
      <c r="M66" s="2"/>
      <c r="N66" s="2"/>
      <c r="O66" s="2">
        <f t="shared" ref="O66:AT66" si="31">O73</f>
        <v>913.07</v>
      </c>
      <c r="P66" s="2">
        <f t="shared" si="31"/>
        <v>0</v>
      </c>
      <c r="Q66" s="2">
        <f t="shared" si="31"/>
        <v>285.22000000000003</v>
      </c>
      <c r="R66" s="2">
        <f t="shared" si="31"/>
        <v>0</v>
      </c>
      <c r="S66" s="2">
        <f t="shared" si="31"/>
        <v>627.85</v>
      </c>
      <c r="T66" s="2">
        <f t="shared" si="31"/>
        <v>0</v>
      </c>
      <c r="U66" s="2">
        <f t="shared" si="31"/>
        <v>2.8727999999999998</v>
      </c>
      <c r="V66" s="2">
        <f t="shared" si="31"/>
        <v>0</v>
      </c>
      <c r="W66" s="2">
        <f t="shared" si="31"/>
        <v>0</v>
      </c>
      <c r="X66" s="2">
        <f t="shared" si="31"/>
        <v>1142.69</v>
      </c>
      <c r="Y66" s="2">
        <f t="shared" si="31"/>
        <v>376.71</v>
      </c>
      <c r="Z66" s="2">
        <f t="shared" si="31"/>
        <v>0</v>
      </c>
      <c r="AA66" s="2">
        <f t="shared" si="31"/>
        <v>0</v>
      </c>
      <c r="AB66" s="2">
        <f t="shared" si="31"/>
        <v>913.07</v>
      </c>
      <c r="AC66" s="2">
        <f t="shared" si="31"/>
        <v>0</v>
      </c>
      <c r="AD66" s="2">
        <f t="shared" si="31"/>
        <v>285.22000000000003</v>
      </c>
      <c r="AE66" s="2">
        <f t="shared" si="31"/>
        <v>0</v>
      </c>
      <c r="AF66" s="2">
        <f t="shared" si="31"/>
        <v>627.85</v>
      </c>
      <c r="AG66" s="2">
        <f t="shared" si="31"/>
        <v>0</v>
      </c>
      <c r="AH66" s="2">
        <f t="shared" si="31"/>
        <v>2.8727999999999998</v>
      </c>
      <c r="AI66" s="2">
        <f t="shared" si="31"/>
        <v>0</v>
      </c>
      <c r="AJ66" s="2">
        <f t="shared" si="31"/>
        <v>0</v>
      </c>
      <c r="AK66" s="2">
        <f t="shared" si="31"/>
        <v>1142.69</v>
      </c>
      <c r="AL66" s="2">
        <f t="shared" si="31"/>
        <v>376.71</v>
      </c>
      <c r="AM66" s="2">
        <f t="shared" si="31"/>
        <v>0</v>
      </c>
      <c r="AN66" s="2">
        <f t="shared" si="31"/>
        <v>0</v>
      </c>
      <c r="AO66" s="2">
        <f t="shared" si="31"/>
        <v>0</v>
      </c>
      <c r="AP66" s="2">
        <f t="shared" si="31"/>
        <v>0</v>
      </c>
      <c r="AQ66" s="2">
        <f t="shared" si="31"/>
        <v>0</v>
      </c>
      <c r="AR66" s="2">
        <f t="shared" si="31"/>
        <v>2432.4699999999998</v>
      </c>
      <c r="AS66" s="2">
        <f t="shared" si="31"/>
        <v>2432.4699999999998</v>
      </c>
      <c r="AT66" s="2">
        <f t="shared" si="31"/>
        <v>0</v>
      </c>
      <c r="AU66" s="2">
        <f t="shared" ref="AU66:BZ66" si="32">AU73</f>
        <v>0</v>
      </c>
      <c r="AV66" s="2">
        <f t="shared" si="32"/>
        <v>0</v>
      </c>
      <c r="AW66" s="2">
        <f t="shared" si="32"/>
        <v>0</v>
      </c>
      <c r="AX66" s="2">
        <f t="shared" si="32"/>
        <v>0</v>
      </c>
      <c r="AY66" s="2">
        <f t="shared" si="32"/>
        <v>0</v>
      </c>
      <c r="AZ66" s="2">
        <f t="shared" si="32"/>
        <v>0</v>
      </c>
      <c r="BA66" s="2">
        <f t="shared" si="32"/>
        <v>0</v>
      </c>
      <c r="BB66" s="2">
        <f t="shared" si="32"/>
        <v>0</v>
      </c>
      <c r="BC66" s="2">
        <f t="shared" si="32"/>
        <v>0</v>
      </c>
      <c r="BD66" s="2">
        <f t="shared" si="32"/>
        <v>0</v>
      </c>
      <c r="BE66" s="2">
        <f t="shared" si="32"/>
        <v>0</v>
      </c>
      <c r="BF66" s="2">
        <f t="shared" si="32"/>
        <v>0</v>
      </c>
      <c r="BG66" s="2">
        <f t="shared" si="32"/>
        <v>0</v>
      </c>
      <c r="BH66" s="2">
        <f t="shared" si="32"/>
        <v>0</v>
      </c>
      <c r="BI66" s="2">
        <f t="shared" si="32"/>
        <v>0</v>
      </c>
      <c r="BJ66" s="2">
        <f t="shared" si="32"/>
        <v>0</v>
      </c>
      <c r="BK66" s="2">
        <f t="shared" si="32"/>
        <v>0</v>
      </c>
      <c r="BL66" s="2">
        <f t="shared" si="32"/>
        <v>0</v>
      </c>
      <c r="BM66" s="2">
        <f t="shared" si="32"/>
        <v>0</v>
      </c>
      <c r="BN66" s="2">
        <f t="shared" si="32"/>
        <v>0</v>
      </c>
      <c r="BO66" s="2">
        <f t="shared" si="32"/>
        <v>0</v>
      </c>
      <c r="BP66" s="2">
        <f t="shared" si="32"/>
        <v>0</v>
      </c>
      <c r="BQ66" s="2">
        <f t="shared" si="32"/>
        <v>0</v>
      </c>
      <c r="BR66" s="2">
        <f t="shared" si="32"/>
        <v>0</v>
      </c>
      <c r="BS66" s="2">
        <f t="shared" si="32"/>
        <v>0</v>
      </c>
      <c r="BT66" s="2">
        <f t="shared" si="32"/>
        <v>0</v>
      </c>
      <c r="BU66" s="2">
        <f t="shared" si="32"/>
        <v>0</v>
      </c>
      <c r="BV66" s="2">
        <f t="shared" si="32"/>
        <v>0</v>
      </c>
      <c r="BW66" s="2">
        <f t="shared" si="32"/>
        <v>0</v>
      </c>
      <c r="BX66" s="2">
        <f t="shared" si="32"/>
        <v>0</v>
      </c>
      <c r="BY66" s="2">
        <f t="shared" si="32"/>
        <v>0</v>
      </c>
      <c r="BZ66" s="2">
        <f t="shared" si="32"/>
        <v>0</v>
      </c>
      <c r="CA66" s="2">
        <f t="shared" ref="CA66:DF66" si="33">CA73</f>
        <v>2432.4699999999998</v>
      </c>
      <c r="CB66" s="2">
        <f t="shared" si="33"/>
        <v>2432.4699999999998</v>
      </c>
      <c r="CC66" s="2">
        <f t="shared" si="33"/>
        <v>0</v>
      </c>
      <c r="CD66" s="2">
        <f t="shared" si="33"/>
        <v>0</v>
      </c>
      <c r="CE66" s="2">
        <f t="shared" si="33"/>
        <v>0</v>
      </c>
      <c r="CF66" s="2">
        <f t="shared" si="33"/>
        <v>0</v>
      </c>
      <c r="CG66" s="2">
        <f t="shared" si="33"/>
        <v>0</v>
      </c>
      <c r="CH66" s="2">
        <f t="shared" si="33"/>
        <v>0</v>
      </c>
      <c r="CI66" s="2">
        <f t="shared" si="33"/>
        <v>0</v>
      </c>
      <c r="CJ66" s="2">
        <f t="shared" si="33"/>
        <v>0</v>
      </c>
      <c r="CK66" s="2">
        <f t="shared" si="33"/>
        <v>0</v>
      </c>
      <c r="CL66" s="2">
        <f t="shared" si="33"/>
        <v>0</v>
      </c>
      <c r="CM66" s="2">
        <f t="shared" si="33"/>
        <v>0</v>
      </c>
      <c r="CN66" s="2">
        <f t="shared" si="33"/>
        <v>0</v>
      </c>
      <c r="CO66" s="2">
        <f t="shared" si="33"/>
        <v>0</v>
      </c>
      <c r="CP66" s="2">
        <f t="shared" si="33"/>
        <v>0</v>
      </c>
      <c r="CQ66" s="2">
        <f t="shared" si="33"/>
        <v>0</v>
      </c>
      <c r="CR66" s="2">
        <f t="shared" si="33"/>
        <v>0</v>
      </c>
      <c r="CS66" s="2">
        <f t="shared" si="33"/>
        <v>0</v>
      </c>
      <c r="CT66" s="2">
        <f t="shared" si="33"/>
        <v>0</v>
      </c>
      <c r="CU66" s="2">
        <f t="shared" si="33"/>
        <v>0</v>
      </c>
      <c r="CV66" s="2">
        <f t="shared" si="33"/>
        <v>0</v>
      </c>
      <c r="CW66" s="2">
        <f t="shared" si="33"/>
        <v>0</v>
      </c>
      <c r="CX66" s="2">
        <f t="shared" si="33"/>
        <v>0</v>
      </c>
      <c r="CY66" s="2">
        <f t="shared" si="33"/>
        <v>0</v>
      </c>
      <c r="CZ66" s="2">
        <f t="shared" si="33"/>
        <v>0</v>
      </c>
      <c r="DA66" s="2">
        <f t="shared" si="33"/>
        <v>0</v>
      </c>
      <c r="DB66" s="2">
        <f t="shared" si="33"/>
        <v>0</v>
      </c>
      <c r="DC66" s="2">
        <f t="shared" si="33"/>
        <v>0</v>
      </c>
      <c r="DD66" s="2">
        <f t="shared" si="33"/>
        <v>0</v>
      </c>
      <c r="DE66" s="2">
        <f t="shared" si="33"/>
        <v>0</v>
      </c>
      <c r="DF66" s="2">
        <f t="shared" si="33"/>
        <v>0</v>
      </c>
      <c r="DG66" s="3">
        <f t="shared" ref="DG66:EL66" si="34">DG73</f>
        <v>0</v>
      </c>
      <c r="DH66" s="3">
        <f t="shared" si="34"/>
        <v>0</v>
      </c>
      <c r="DI66" s="3">
        <f t="shared" si="34"/>
        <v>0</v>
      </c>
      <c r="DJ66" s="3">
        <f t="shared" si="34"/>
        <v>0</v>
      </c>
      <c r="DK66" s="3">
        <f t="shared" si="34"/>
        <v>0</v>
      </c>
      <c r="DL66" s="3">
        <f t="shared" si="34"/>
        <v>0</v>
      </c>
      <c r="DM66" s="3">
        <f t="shared" si="34"/>
        <v>0</v>
      </c>
      <c r="DN66" s="3">
        <f t="shared" si="34"/>
        <v>0</v>
      </c>
      <c r="DO66" s="3">
        <f t="shared" si="34"/>
        <v>0</v>
      </c>
      <c r="DP66" s="3">
        <f t="shared" si="34"/>
        <v>0</v>
      </c>
      <c r="DQ66" s="3">
        <f t="shared" si="34"/>
        <v>0</v>
      </c>
      <c r="DR66" s="3">
        <f t="shared" si="34"/>
        <v>0</v>
      </c>
      <c r="DS66" s="3">
        <f t="shared" si="34"/>
        <v>0</v>
      </c>
      <c r="DT66" s="3">
        <f t="shared" si="34"/>
        <v>0</v>
      </c>
      <c r="DU66" s="3">
        <f t="shared" si="34"/>
        <v>0</v>
      </c>
      <c r="DV66" s="3">
        <f t="shared" si="34"/>
        <v>0</v>
      </c>
      <c r="DW66" s="3">
        <f t="shared" si="34"/>
        <v>0</v>
      </c>
      <c r="DX66" s="3">
        <f t="shared" si="34"/>
        <v>0</v>
      </c>
      <c r="DY66" s="3">
        <f t="shared" si="34"/>
        <v>0</v>
      </c>
      <c r="DZ66" s="3">
        <f t="shared" si="34"/>
        <v>0</v>
      </c>
      <c r="EA66" s="3">
        <f t="shared" si="34"/>
        <v>0</v>
      </c>
      <c r="EB66" s="3">
        <f t="shared" si="34"/>
        <v>0</v>
      </c>
      <c r="EC66" s="3">
        <f t="shared" si="34"/>
        <v>0</v>
      </c>
      <c r="ED66" s="3">
        <f t="shared" si="34"/>
        <v>0</v>
      </c>
      <c r="EE66" s="3">
        <f t="shared" si="34"/>
        <v>0</v>
      </c>
      <c r="EF66" s="3">
        <f t="shared" si="34"/>
        <v>0</v>
      </c>
      <c r="EG66" s="3">
        <f t="shared" si="34"/>
        <v>0</v>
      </c>
      <c r="EH66" s="3">
        <f t="shared" si="34"/>
        <v>0</v>
      </c>
      <c r="EI66" s="3">
        <f t="shared" si="34"/>
        <v>0</v>
      </c>
      <c r="EJ66" s="3">
        <f t="shared" si="34"/>
        <v>0</v>
      </c>
      <c r="EK66" s="3">
        <f t="shared" si="34"/>
        <v>0</v>
      </c>
      <c r="EL66" s="3">
        <f t="shared" si="34"/>
        <v>0</v>
      </c>
      <c r="EM66" s="3">
        <f t="shared" ref="EM66:FR66" si="35">EM73</f>
        <v>0</v>
      </c>
      <c r="EN66" s="3">
        <f t="shared" si="35"/>
        <v>0</v>
      </c>
      <c r="EO66" s="3">
        <f t="shared" si="35"/>
        <v>0</v>
      </c>
      <c r="EP66" s="3">
        <f t="shared" si="35"/>
        <v>0</v>
      </c>
      <c r="EQ66" s="3">
        <f t="shared" si="35"/>
        <v>0</v>
      </c>
      <c r="ER66" s="3">
        <f t="shared" si="35"/>
        <v>0</v>
      </c>
      <c r="ES66" s="3">
        <f t="shared" si="35"/>
        <v>0</v>
      </c>
      <c r="ET66" s="3">
        <f t="shared" si="35"/>
        <v>0</v>
      </c>
      <c r="EU66" s="3">
        <f t="shared" si="35"/>
        <v>0</v>
      </c>
      <c r="EV66" s="3">
        <f t="shared" si="35"/>
        <v>0</v>
      </c>
      <c r="EW66" s="3">
        <f t="shared" si="35"/>
        <v>0</v>
      </c>
      <c r="EX66" s="3">
        <f t="shared" si="35"/>
        <v>0</v>
      </c>
      <c r="EY66" s="3">
        <f t="shared" si="35"/>
        <v>0</v>
      </c>
      <c r="EZ66" s="3">
        <f t="shared" si="35"/>
        <v>0</v>
      </c>
      <c r="FA66" s="3">
        <f t="shared" si="35"/>
        <v>0</v>
      </c>
      <c r="FB66" s="3">
        <f t="shared" si="35"/>
        <v>0</v>
      </c>
      <c r="FC66" s="3">
        <f t="shared" si="35"/>
        <v>0</v>
      </c>
      <c r="FD66" s="3">
        <f t="shared" si="35"/>
        <v>0</v>
      </c>
      <c r="FE66" s="3">
        <f t="shared" si="35"/>
        <v>0</v>
      </c>
      <c r="FF66" s="3">
        <f t="shared" si="35"/>
        <v>0</v>
      </c>
      <c r="FG66" s="3">
        <f t="shared" si="35"/>
        <v>0</v>
      </c>
      <c r="FH66" s="3">
        <f t="shared" si="35"/>
        <v>0</v>
      </c>
      <c r="FI66" s="3">
        <f t="shared" si="35"/>
        <v>0</v>
      </c>
      <c r="FJ66" s="3">
        <f t="shared" si="35"/>
        <v>0</v>
      </c>
      <c r="FK66" s="3">
        <f t="shared" si="35"/>
        <v>0</v>
      </c>
      <c r="FL66" s="3">
        <f t="shared" si="35"/>
        <v>0</v>
      </c>
      <c r="FM66" s="3">
        <f t="shared" si="35"/>
        <v>0</v>
      </c>
      <c r="FN66" s="3">
        <f t="shared" si="35"/>
        <v>0</v>
      </c>
      <c r="FO66" s="3">
        <f t="shared" si="35"/>
        <v>0</v>
      </c>
      <c r="FP66" s="3">
        <f t="shared" si="35"/>
        <v>0</v>
      </c>
      <c r="FQ66" s="3">
        <f t="shared" si="35"/>
        <v>0</v>
      </c>
      <c r="FR66" s="3">
        <f t="shared" si="35"/>
        <v>0</v>
      </c>
      <c r="FS66" s="3">
        <f t="shared" ref="FS66:GX66" si="36">FS73</f>
        <v>0</v>
      </c>
      <c r="FT66" s="3">
        <f t="shared" si="36"/>
        <v>0</v>
      </c>
      <c r="FU66" s="3">
        <f t="shared" si="36"/>
        <v>0</v>
      </c>
      <c r="FV66" s="3">
        <f t="shared" si="36"/>
        <v>0</v>
      </c>
      <c r="FW66" s="3">
        <f t="shared" si="36"/>
        <v>0</v>
      </c>
      <c r="FX66" s="3">
        <f t="shared" si="36"/>
        <v>0</v>
      </c>
      <c r="FY66" s="3">
        <f t="shared" si="36"/>
        <v>0</v>
      </c>
      <c r="FZ66" s="3">
        <f t="shared" si="36"/>
        <v>0</v>
      </c>
      <c r="GA66" s="3">
        <f t="shared" si="36"/>
        <v>0</v>
      </c>
      <c r="GB66" s="3">
        <f t="shared" si="36"/>
        <v>0</v>
      </c>
      <c r="GC66" s="3">
        <f t="shared" si="36"/>
        <v>0</v>
      </c>
      <c r="GD66" s="3">
        <f t="shared" si="36"/>
        <v>0</v>
      </c>
      <c r="GE66" s="3">
        <f t="shared" si="36"/>
        <v>0</v>
      </c>
      <c r="GF66" s="3">
        <f t="shared" si="36"/>
        <v>0</v>
      </c>
      <c r="GG66" s="3">
        <f t="shared" si="36"/>
        <v>0</v>
      </c>
      <c r="GH66" s="3">
        <f t="shared" si="36"/>
        <v>0</v>
      </c>
      <c r="GI66" s="3">
        <f t="shared" si="36"/>
        <v>0</v>
      </c>
      <c r="GJ66" s="3">
        <f t="shared" si="36"/>
        <v>0</v>
      </c>
      <c r="GK66" s="3">
        <f t="shared" si="36"/>
        <v>0</v>
      </c>
      <c r="GL66" s="3">
        <f t="shared" si="36"/>
        <v>0</v>
      </c>
      <c r="GM66" s="3">
        <f t="shared" si="36"/>
        <v>0</v>
      </c>
      <c r="GN66" s="3">
        <f t="shared" si="36"/>
        <v>0</v>
      </c>
      <c r="GO66" s="3">
        <f t="shared" si="36"/>
        <v>0</v>
      </c>
      <c r="GP66" s="3">
        <f t="shared" si="36"/>
        <v>0</v>
      </c>
      <c r="GQ66" s="3">
        <f t="shared" si="36"/>
        <v>0</v>
      </c>
      <c r="GR66" s="3">
        <f t="shared" si="36"/>
        <v>0</v>
      </c>
      <c r="GS66" s="3">
        <f t="shared" si="36"/>
        <v>0</v>
      </c>
      <c r="GT66" s="3">
        <f t="shared" si="36"/>
        <v>0</v>
      </c>
      <c r="GU66" s="3">
        <f t="shared" si="36"/>
        <v>0</v>
      </c>
      <c r="GV66" s="3">
        <f t="shared" si="36"/>
        <v>0</v>
      </c>
      <c r="GW66" s="3">
        <f t="shared" si="36"/>
        <v>0</v>
      </c>
      <c r="GX66" s="3">
        <f t="shared" si="36"/>
        <v>0</v>
      </c>
    </row>
    <row r="68" spans="1:245" x14ac:dyDescent="0.2">
      <c r="A68">
        <v>17</v>
      </c>
      <c r="B68">
        <v>1</v>
      </c>
      <c r="C68">
        <f>ROW(SmtRes!A5)</f>
        <v>5</v>
      </c>
      <c r="D68">
        <f>ROW(EtalonRes!A5)</f>
        <v>5</v>
      </c>
      <c r="E68" t="s">
        <v>74</v>
      </c>
      <c r="F68" t="s">
        <v>75</v>
      </c>
      <c r="G68" t="s">
        <v>76</v>
      </c>
      <c r="H68" t="s">
        <v>77</v>
      </c>
      <c r="I68">
        <v>1</v>
      </c>
      <c r="J68">
        <v>0</v>
      </c>
      <c r="K68">
        <v>1</v>
      </c>
      <c r="O68">
        <f>ROUND(CP68,2)</f>
        <v>98.1</v>
      </c>
      <c r="P68">
        <f>ROUND(CQ68*I68,2)</f>
        <v>0</v>
      </c>
      <c r="Q68">
        <f>ROUND(CR68*I68,2)</f>
        <v>31.69</v>
      </c>
      <c r="R68">
        <f>ROUND(CS68*I68,2)</f>
        <v>0</v>
      </c>
      <c r="S68">
        <f>ROUND(CT68*I68,2)</f>
        <v>66.41</v>
      </c>
      <c r="T68">
        <f>ROUND(CU68*I68,2)</f>
        <v>0</v>
      </c>
      <c r="U68">
        <f>ROUND(CV68*I68,7)</f>
        <v>0.30324000000000001</v>
      </c>
      <c r="V68">
        <f>ROUND(CW68*I68,7)</f>
        <v>0</v>
      </c>
      <c r="W68">
        <f>ROUND(CX68*I68,2)</f>
        <v>0</v>
      </c>
      <c r="X68">
        <f t="shared" ref="X68:Y71" si="37">ROUND(CY68,2)</f>
        <v>120.87</v>
      </c>
      <c r="Y68">
        <f t="shared" si="37"/>
        <v>39.85</v>
      </c>
      <c r="AA68">
        <v>271798298</v>
      </c>
      <c r="AB68">
        <f>ROUND((AC68+AD68+AF68),6)</f>
        <v>69.098820000000003</v>
      </c>
      <c r="AC68">
        <f>ROUND(((ES68*ROUND(0,7))),6)</f>
        <v>0</v>
      </c>
      <c r="AD68">
        <f>ROUND(((((ET68*ROUND(0.798,7)))-((EU68*ROUND(0.798,7))))+AE68),6)</f>
        <v>23.301600000000001</v>
      </c>
      <c r="AE68">
        <f t="shared" ref="AE68:AF71" si="38">ROUND(((EU68*ROUND(0.798,7))),6)</f>
        <v>0</v>
      </c>
      <c r="AF68">
        <f t="shared" si="38"/>
        <v>45.797220000000003</v>
      </c>
      <c r="AG68">
        <f>ROUND((AP68),6)</f>
        <v>0</v>
      </c>
      <c r="AH68">
        <f t="shared" ref="AH68:AI71" si="39">((EW68*ROUND(0.798,7)))</f>
        <v>0.30324000000000001</v>
      </c>
      <c r="AI68">
        <f t="shared" si="39"/>
        <v>0</v>
      </c>
      <c r="AJ68">
        <f>(AS68)</f>
        <v>0</v>
      </c>
      <c r="AK68">
        <v>90.56</v>
      </c>
      <c r="AL68">
        <v>3.97</v>
      </c>
      <c r="AM68">
        <v>29.2</v>
      </c>
      <c r="AN68">
        <v>0</v>
      </c>
      <c r="AO68">
        <v>57.39</v>
      </c>
      <c r="AP68">
        <v>0</v>
      </c>
      <c r="AQ68">
        <v>0.38</v>
      </c>
      <c r="AR68">
        <v>0</v>
      </c>
      <c r="AS68">
        <v>0</v>
      </c>
      <c r="AT68">
        <v>182</v>
      </c>
      <c r="AU68">
        <v>60</v>
      </c>
      <c r="AV68">
        <v>1</v>
      </c>
      <c r="AW68">
        <v>1</v>
      </c>
      <c r="AZ68">
        <v>1</v>
      </c>
      <c r="BA68">
        <v>1.45</v>
      </c>
      <c r="BB68">
        <v>1.36</v>
      </c>
      <c r="BC68">
        <v>1.36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78</v>
      </c>
      <c r="BM68">
        <v>350002</v>
      </c>
      <c r="BN68">
        <v>0</v>
      </c>
      <c r="BO68" t="s">
        <v>79</v>
      </c>
      <c r="BP68">
        <v>1</v>
      </c>
      <c r="BQ68">
        <v>1</v>
      </c>
      <c r="BR68">
        <v>0</v>
      </c>
      <c r="BS68">
        <v>1.45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182</v>
      </c>
      <c r="CA68">
        <v>60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(P68+Q68+S68)</f>
        <v>98.1</v>
      </c>
      <c r="CQ68">
        <f>AC68*BC68</f>
        <v>0</v>
      </c>
      <c r="CR68">
        <f>AD68*BB68</f>
        <v>31.690176000000005</v>
      </c>
      <c r="CS68">
        <f>AE68*BS68</f>
        <v>0</v>
      </c>
      <c r="CT68">
        <f>AF68*BA68</f>
        <v>66.405968999999999</v>
      </c>
      <c r="CU68">
        <f t="shared" ref="CU68:CX71" si="40">AG68</f>
        <v>0</v>
      </c>
      <c r="CV68">
        <f t="shared" si="40"/>
        <v>0.30324000000000001</v>
      </c>
      <c r="CW68">
        <f t="shared" si="40"/>
        <v>0</v>
      </c>
      <c r="CX68">
        <f t="shared" si="40"/>
        <v>0</v>
      </c>
      <c r="CY68">
        <f>(((S68+R68)*AT68)/100)</f>
        <v>120.86619999999999</v>
      </c>
      <c r="CZ68">
        <f>(((S68+R68)*AU68)/100)</f>
        <v>39.845999999999997</v>
      </c>
      <c r="DC68" t="s">
        <v>3</v>
      </c>
      <c r="DD68" t="s">
        <v>80</v>
      </c>
      <c r="DE68" t="s">
        <v>81</v>
      </c>
      <c r="DF68" t="s">
        <v>81</v>
      </c>
      <c r="DG68" t="s">
        <v>81</v>
      </c>
      <c r="DH68" t="s">
        <v>3</v>
      </c>
      <c r="DI68" t="s">
        <v>81</v>
      </c>
      <c r="DJ68" t="s">
        <v>81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77</v>
      </c>
      <c r="DW68" t="s">
        <v>77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196215271</v>
      </c>
      <c r="EF68">
        <v>1</v>
      </c>
      <c r="EG68" t="s">
        <v>82</v>
      </c>
      <c r="EH68">
        <v>0</v>
      </c>
      <c r="EI68" t="s">
        <v>3</v>
      </c>
      <c r="EJ68">
        <v>1</v>
      </c>
      <c r="EK68">
        <v>350002</v>
      </c>
      <c r="EL68" t="s">
        <v>83</v>
      </c>
      <c r="EM68" t="s">
        <v>84</v>
      </c>
      <c r="EO68" t="s">
        <v>3</v>
      </c>
      <c r="EQ68">
        <v>131072</v>
      </c>
      <c r="ER68">
        <v>90.56</v>
      </c>
      <c r="ES68">
        <v>3.97</v>
      </c>
      <c r="ET68">
        <v>29.2</v>
      </c>
      <c r="EU68">
        <v>0</v>
      </c>
      <c r="EV68">
        <v>57.39</v>
      </c>
      <c r="EW68">
        <v>0.38</v>
      </c>
      <c r="EX68">
        <v>0</v>
      </c>
      <c r="EY68">
        <v>0</v>
      </c>
      <c r="FQ68">
        <v>0</v>
      </c>
      <c r="FR68">
        <f>ROUND(IF(BI68=3,GM68,0),2)</f>
        <v>0</v>
      </c>
      <c r="FS68">
        <v>0</v>
      </c>
      <c r="FX68">
        <v>182</v>
      </c>
      <c r="FY68">
        <v>60</v>
      </c>
      <c r="GA68" t="s">
        <v>3</v>
      </c>
      <c r="GD68">
        <v>1</v>
      </c>
      <c r="GF68">
        <v>-288005342</v>
      </c>
      <c r="GG68">
        <v>2</v>
      </c>
      <c r="GH68">
        <v>1</v>
      </c>
      <c r="GI68">
        <v>4</v>
      </c>
      <c r="GJ68">
        <v>0</v>
      </c>
      <c r="GK68">
        <v>0</v>
      </c>
      <c r="GL68">
        <f>ROUND(IF(AND(BH68=3,BI68=3,FS68&lt;&gt;0),P68,0),2)</f>
        <v>0</v>
      </c>
      <c r="GM68">
        <f>ROUND(O68+X68+Y68,2)+GX68</f>
        <v>258.82</v>
      </c>
      <c r="GN68">
        <f>IF(OR(BI68=0,BI68=1),GM68-GX68,0)</f>
        <v>258.82</v>
      </c>
      <c r="GO68">
        <f>IF(BI68=2,GM68-GX68,0)</f>
        <v>0</v>
      </c>
      <c r="GP68">
        <f>IF(BI68=4,GM68-GX68,0)</f>
        <v>0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17</v>
      </c>
      <c r="B69">
        <v>1</v>
      </c>
      <c r="C69">
        <f>ROW(SmtRes!A10)</f>
        <v>10</v>
      </c>
      <c r="D69">
        <f>ROW(EtalonRes!A10)</f>
        <v>10</v>
      </c>
      <c r="E69" t="s">
        <v>85</v>
      </c>
      <c r="F69" t="s">
        <v>86</v>
      </c>
      <c r="G69" t="s">
        <v>87</v>
      </c>
      <c r="H69" t="s">
        <v>77</v>
      </c>
      <c r="I69">
        <v>1</v>
      </c>
      <c r="J69">
        <v>0</v>
      </c>
      <c r="K69">
        <v>1</v>
      </c>
      <c r="O69">
        <f>ROUND(CP69,2)</f>
        <v>193.57</v>
      </c>
      <c r="P69">
        <f>ROUND(CQ69*I69,2)</f>
        <v>0</v>
      </c>
      <c r="Q69">
        <f>ROUND(CR69*I69,2)</f>
        <v>59.42</v>
      </c>
      <c r="R69">
        <f>ROUND(CS69*I69,2)</f>
        <v>0</v>
      </c>
      <c r="S69">
        <f>ROUND(CT69*I69,2)</f>
        <v>134.15</v>
      </c>
      <c r="T69">
        <f>ROUND(CU69*I69,2)</f>
        <v>0</v>
      </c>
      <c r="U69">
        <f>ROUND(CV69*I69,7)</f>
        <v>0.61446000000000001</v>
      </c>
      <c r="V69">
        <f>ROUND(CW69*I69,7)</f>
        <v>0</v>
      </c>
      <c r="W69">
        <f>ROUND(CX69*I69,2)</f>
        <v>0</v>
      </c>
      <c r="X69">
        <f t="shared" si="37"/>
        <v>244.15</v>
      </c>
      <c r="Y69">
        <f t="shared" si="37"/>
        <v>80.489999999999995</v>
      </c>
      <c r="AA69">
        <v>271798298</v>
      </c>
      <c r="AB69">
        <f>ROUND((AC69+AD69+AF69),6)</f>
        <v>136.21062000000001</v>
      </c>
      <c r="AC69">
        <f>ROUND(((ES69*ROUND(0,7))),6)</f>
        <v>0</v>
      </c>
      <c r="AD69">
        <f>ROUND(((((ET69*ROUND(0.798,7)))-((EU69*ROUND(0.798,7))))+AE69),6)</f>
        <v>43.6905</v>
      </c>
      <c r="AE69">
        <f t="shared" si="38"/>
        <v>0</v>
      </c>
      <c r="AF69">
        <f t="shared" si="38"/>
        <v>92.520120000000006</v>
      </c>
      <c r="AG69">
        <f>ROUND((AP69),6)</f>
        <v>0</v>
      </c>
      <c r="AH69">
        <f t="shared" si="39"/>
        <v>0.61446000000000001</v>
      </c>
      <c r="AI69">
        <f t="shared" si="39"/>
        <v>0</v>
      </c>
      <c r="AJ69">
        <f>(AS69)</f>
        <v>0</v>
      </c>
      <c r="AK69">
        <v>177.89</v>
      </c>
      <c r="AL69">
        <v>7.2</v>
      </c>
      <c r="AM69">
        <v>54.75</v>
      </c>
      <c r="AN69">
        <v>0</v>
      </c>
      <c r="AO69">
        <v>115.94</v>
      </c>
      <c r="AP69">
        <v>0</v>
      </c>
      <c r="AQ69">
        <v>0.77</v>
      </c>
      <c r="AR69">
        <v>0</v>
      </c>
      <c r="AS69">
        <v>0</v>
      </c>
      <c r="AT69">
        <v>182</v>
      </c>
      <c r="AU69">
        <v>60</v>
      </c>
      <c r="AV69">
        <v>1</v>
      </c>
      <c r="AW69">
        <v>1</v>
      </c>
      <c r="AZ69">
        <v>1</v>
      </c>
      <c r="BA69">
        <v>1.45</v>
      </c>
      <c r="BB69">
        <v>1.36</v>
      </c>
      <c r="BC69">
        <v>1.36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88</v>
      </c>
      <c r="BM69">
        <v>350002</v>
      </c>
      <c r="BN69">
        <v>0</v>
      </c>
      <c r="BO69" t="s">
        <v>79</v>
      </c>
      <c r="BP69">
        <v>1</v>
      </c>
      <c r="BQ69">
        <v>1</v>
      </c>
      <c r="BR69">
        <v>0</v>
      </c>
      <c r="BS69">
        <v>1.45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182</v>
      </c>
      <c r="CA69">
        <v>60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>(P69+Q69+S69)</f>
        <v>193.57</v>
      </c>
      <c r="CQ69">
        <f>AC69*BC69</f>
        <v>0</v>
      </c>
      <c r="CR69">
        <f>AD69*BB69</f>
        <v>59.419080000000001</v>
      </c>
      <c r="CS69">
        <f>AE69*BS69</f>
        <v>0</v>
      </c>
      <c r="CT69">
        <f>AF69*BA69</f>
        <v>134.15417400000001</v>
      </c>
      <c r="CU69">
        <f t="shared" si="40"/>
        <v>0</v>
      </c>
      <c r="CV69">
        <f t="shared" si="40"/>
        <v>0.61446000000000001</v>
      </c>
      <c r="CW69">
        <f t="shared" si="40"/>
        <v>0</v>
      </c>
      <c r="CX69">
        <f t="shared" si="40"/>
        <v>0</v>
      </c>
      <c r="CY69">
        <f>(((S69+R69)*AT69)/100)</f>
        <v>244.15299999999999</v>
      </c>
      <c r="CZ69">
        <f>(((S69+R69)*AU69)/100)</f>
        <v>80.489999999999995</v>
      </c>
      <c r="DC69" t="s">
        <v>3</v>
      </c>
      <c r="DD69" t="s">
        <v>80</v>
      </c>
      <c r="DE69" t="s">
        <v>81</v>
      </c>
      <c r="DF69" t="s">
        <v>81</v>
      </c>
      <c r="DG69" t="s">
        <v>81</v>
      </c>
      <c r="DH69" t="s">
        <v>3</v>
      </c>
      <c r="DI69" t="s">
        <v>81</v>
      </c>
      <c r="DJ69" t="s">
        <v>81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77</v>
      </c>
      <c r="DW69" t="s">
        <v>77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196215271</v>
      </c>
      <c r="EF69">
        <v>1</v>
      </c>
      <c r="EG69" t="s">
        <v>82</v>
      </c>
      <c r="EH69">
        <v>0</v>
      </c>
      <c r="EI69" t="s">
        <v>3</v>
      </c>
      <c r="EJ69">
        <v>1</v>
      </c>
      <c r="EK69">
        <v>350002</v>
      </c>
      <c r="EL69" t="s">
        <v>83</v>
      </c>
      <c r="EM69" t="s">
        <v>84</v>
      </c>
      <c r="EO69" t="s">
        <v>3</v>
      </c>
      <c r="EQ69">
        <v>131072</v>
      </c>
      <c r="ER69">
        <v>177.89</v>
      </c>
      <c r="ES69">
        <v>7.2</v>
      </c>
      <c r="ET69">
        <v>54.75</v>
      </c>
      <c r="EU69">
        <v>0</v>
      </c>
      <c r="EV69">
        <v>115.94</v>
      </c>
      <c r="EW69">
        <v>0.77</v>
      </c>
      <c r="EX69">
        <v>0</v>
      </c>
      <c r="EY69">
        <v>0</v>
      </c>
      <c r="FQ69">
        <v>0</v>
      </c>
      <c r="FR69">
        <f>ROUND(IF(BI69=3,GM69,0),2)</f>
        <v>0</v>
      </c>
      <c r="FS69">
        <v>0</v>
      </c>
      <c r="FX69">
        <v>182</v>
      </c>
      <c r="FY69">
        <v>60</v>
      </c>
      <c r="GA69" t="s">
        <v>3</v>
      </c>
      <c r="GD69">
        <v>1</v>
      </c>
      <c r="GF69">
        <v>3870933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>ROUND(IF(AND(BH69=3,BI69=3,FS69&lt;&gt;0),P69,0),2)</f>
        <v>0</v>
      </c>
      <c r="GM69">
        <f>ROUND(O69+X69+Y69,2)+GX69</f>
        <v>518.21</v>
      </c>
      <c r="GN69">
        <f>IF(OR(BI69=0,BI69=1),GM69-GX69,0)</f>
        <v>518.21</v>
      </c>
      <c r="GO69">
        <f>IF(BI69=2,GM69-GX69,0)</f>
        <v>0</v>
      </c>
      <c r="GP69">
        <f>IF(BI69=4,GM69-GX69,0)</f>
        <v>0</v>
      </c>
      <c r="GR69">
        <v>0</v>
      </c>
      <c r="GS69">
        <v>3</v>
      </c>
      <c r="GT69">
        <v>0</v>
      </c>
      <c r="GU69" t="s">
        <v>3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17</v>
      </c>
      <c r="B70">
        <v>1</v>
      </c>
      <c r="C70">
        <f>ROW(SmtRes!A15)</f>
        <v>15</v>
      </c>
      <c r="D70">
        <f>ROW(EtalonRes!A15)</f>
        <v>15</v>
      </c>
      <c r="E70" t="s">
        <v>89</v>
      </c>
      <c r="F70" t="s">
        <v>90</v>
      </c>
      <c r="G70" t="s">
        <v>91</v>
      </c>
      <c r="H70" t="s">
        <v>77</v>
      </c>
      <c r="I70">
        <v>1</v>
      </c>
      <c r="J70">
        <v>0</v>
      </c>
      <c r="K70">
        <v>1</v>
      </c>
      <c r="O70">
        <f>ROUND(CP70,2)</f>
        <v>262.95999999999998</v>
      </c>
      <c r="P70">
        <f>ROUND(CQ70*I70,2)</f>
        <v>0</v>
      </c>
      <c r="Q70">
        <f>ROUND(CR70*I70,2)</f>
        <v>83.19</v>
      </c>
      <c r="R70">
        <f>ROUND(CS70*I70,2)</f>
        <v>0</v>
      </c>
      <c r="S70">
        <f>ROUND(CT70*I70,2)</f>
        <v>179.77</v>
      </c>
      <c r="T70">
        <f>ROUND(CU70*I70,2)</f>
        <v>0</v>
      </c>
      <c r="U70">
        <f>ROUND(CV70*I70,7)</f>
        <v>0.82194</v>
      </c>
      <c r="V70">
        <f>ROUND(CW70*I70,7)</f>
        <v>0</v>
      </c>
      <c r="W70">
        <f>ROUND(CX70*I70,2)</f>
        <v>0</v>
      </c>
      <c r="X70">
        <f t="shared" si="37"/>
        <v>327.18</v>
      </c>
      <c r="Y70">
        <f t="shared" si="37"/>
        <v>107.86</v>
      </c>
      <c r="AA70">
        <v>271798298</v>
      </c>
      <c r="AB70">
        <f>ROUND((AC70+AD70+AF70),6)</f>
        <v>185.14398</v>
      </c>
      <c r="AC70">
        <f>ROUND(((ES70*ROUND(0,7))),6)</f>
        <v>0</v>
      </c>
      <c r="AD70">
        <f>ROUND(((((ET70*ROUND(0.798,7)))-((EU70*ROUND(0.798,7))))+AE70),6)</f>
        <v>61.166699999999999</v>
      </c>
      <c r="AE70">
        <f t="shared" si="38"/>
        <v>0</v>
      </c>
      <c r="AF70">
        <f t="shared" si="38"/>
        <v>123.97727999999999</v>
      </c>
      <c r="AG70">
        <f>ROUND((AP70),6)</f>
        <v>0</v>
      </c>
      <c r="AH70">
        <f t="shared" si="39"/>
        <v>0.82194000000000011</v>
      </c>
      <c r="AI70">
        <f t="shared" si="39"/>
        <v>0</v>
      </c>
      <c r="AJ70">
        <f>(AS70)</f>
        <v>0</v>
      </c>
      <c r="AK70">
        <v>239.95000000000002</v>
      </c>
      <c r="AL70">
        <v>7.94</v>
      </c>
      <c r="AM70">
        <v>76.650000000000006</v>
      </c>
      <c r="AN70">
        <v>0</v>
      </c>
      <c r="AO70">
        <v>155.36000000000001</v>
      </c>
      <c r="AP70">
        <v>0</v>
      </c>
      <c r="AQ70">
        <v>1.03</v>
      </c>
      <c r="AR70">
        <v>0</v>
      </c>
      <c r="AS70">
        <v>0</v>
      </c>
      <c r="AT70">
        <v>182</v>
      </c>
      <c r="AU70">
        <v>60</v>
      </c>
      <c r="AV70">
        <v>1</v>
      </c>
      <c r="AW70">
        <v>1</v>
      </c>
      <c r="AZ70">
        <v>1</v>
      </c>
      <c r="BA70">
        <v>1.45</v>
      </c>
      <c r="BB70">
        <v>1.36</v>
      </c>
      <c r="BC70">
        <v>1.36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92</v>
      </c>
      <c r="BM70">
        <v>350002</v>
      </c>
      <c r="BN70">
        <v>0</v>
      </c>
      <c r="BO70" t="s">
        <v>79</v>
      </c>
      <c r="BP70">
        <v>1</v>
      </c>
      <c r="BQ70">
        <v>1</v>
      </c>
      <c r="BR70">
        <v>0</v>
      </c>
      <c r="BS70">
        <v>1.45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182</v>
      </c>
      <c r="CA70">
        <v>60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>(P70+Q70+S70)</f>
        <v>262.96000000000004</v>
      </c>
      <c r="CQ70">
        <f>AC70*BC70</f>
        <v>0</v>
      </c>
      <c r="CR70">
        <f>AD70*BB70</f>
        <v>83.186712</v>
      </c>
      <c r="CS70">
        <f>AE70*BS70</f>
        <v>0</v>
      </c>
      <c r="CT70">
        <f>AF70*BA70</f>
        <v>179.767056</v>
      </c>
      <c r="CU70">
        <f t="shared" si="40"/>
        <v>0</v>
      </c>
      <c r="CV70">
        <f t="shared" si="40"/>
        <v>0.82194000000000011</v>
      </c>
      <c r="CW70">
        <f t="shared" si="40"/>
        <v>0</v>
      </c>
      <c r="CX70">
        <f t="shared" si="40"/>
        <v>0</v>
      </c>
      <c r="CY70">
        <f>(((S70+R70)*AT70)/100)</f>
        <v>327.18140000000005</v>
      </c>
      <c r="CZ70">
        <f>(((S70+R70)*AU70)/100)</f>
        <v>107.86200000000001</v>
      </c>
      <c r="DC70" t="s">
        <v>3</v>
      </c>
      <c r="DD70" t="s">
        <v>80</v>
      </c>
      <c r="DE70" t="s">
        <v>81</v>
      </c>
      <c r="DF70" t="s">
        <v>81</v>
      </c>
      <c r="DG70" t="s">
        <v>81</v>
      </c>
      <c r="DH70" t="s">
        <v>3</v>
      </c>
      <c r="DI70" t="s">
        <v>81</v>
      </c>
      <c r="DJ70" t="s">
        <v>81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77</v>
      </c>
      <c r="DW70" t="s">
        <v>77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196215271</v>
      </c>
      <c r="EF70">
        <v>1</v>
      </c>
      <c r="EG70" t="s">
        <v>82</v>
      </c>
      <c r="EH70">
        <v>0</v>
      </c>
      <c r="EI70" t="s">
        <v>3</v>
      </c>
      <c r="EJ70">
        <v>1</v>
      </c>
      <c r="EK70">
        <v>350002</v>
      </c>
      <c r="EL70" t="s">
        <v>83</v>
      </c>
      <c r="EM70" t="s">
        <v>84</v>
      </c>
      <c r="EO70" t="s">
        <v>3</v>
      </c>
      <c r="EQ70">
        <v>131072</v>
      </c>
      <c r="ER70">
        <v>239.95000000000002</v>
      </c>
      <c r="ES70">
        <v>7.94</v>
      </c>
      <c r="ET70">
        <v>76.650000000000006</v>
      </c>
      <c r="EU70">
        <v>0</v>
      </c>
      <c r="EV70">
        <v>155.36000000000001</v>
      </c>
      <c r="EW70">
        <v>1.03</v>
      </c>
      <c r="EX70">
        <v>0</v>
      </c>
      <c r="EY70">
        <v>0</v>
      </c>
      <c r="FQ70">
        <v>0</v>
      </c>
      <c r="FR70">
        <f>ROUND(IF(BI70=3,GM70,0),2)</f>
        <v>0</v>
      </c>
      <c r="FS70">
        <v>0</v>
      </c>
      <c r="FX70">
        <v>182</v>
      </c>
      <c r="FY70">
        <v>60</v>
      </c>
      <c r="GA70" t="s">
        <v>3</v>
      </c>
      <c r="GD70">
        <v>1</v>
      </c>
      <c r="GF70">
        <v>-848503730</v>
      </c>
      <c r="GG70">
        <v>2</v>
      </c>
      <c r="GH70">
        <v>1</v>
      </c>
      <c r="GI70">
        <v>4</v>
      </c>
      <c r="GJ70">
        <v>0</v>
      </c>
      <c r="GK70">
        <v>0</v>
      </c>
      <c r="GL70">
        <f>ROUND(IF(AND(BH70=3,BI70=3,FS70&lt;&gt;0),P70,0),2)</f>
        <v>0</v>
      </c>
      <c r="GM70">
        <f>ROUND(O70+X70+Y70,2)+GX70</f>
        <v>698</v>
      </c>
      <c r="GN70">
        <f>IF(OR(BI70=0,BI70=1),GM70-GX70,0)</f>
        <v>698</v>
      </c>
      <c r="GO70">
        <f>IF(BI70=2,GM70-GX70,0)</f>
        <v>0</v>
      </c>
      <c r="GP70">
        <f>IF(BI70=4,GM70-GX70,0)</f>
        <v>0</v>
      </c>
      <c r="GR70">
        <v>0</v>
      </c>
      <c r="GS70">
        <v>3</v>
      </c>
      <c r="GT70">
        <v>0</v>
      </c>
      <c r="GU70" t="s">
        <v>3</v>
      </c>
      <c r="GV70">
        <f>ROUND((GT70),6)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">
      <c r="A71">
        <v>17</v>
      </c>
      <c r="B71">
        <v>1</v>
      </c>
      <c r="C71">
        <f>ROW(SmtRes!A20)</f>
        <v>20</v>
      </c>
      <c r="D71">
        <f>ROW(EtalonRes!A20)</f>
        <v>20</v>
      </c>
      <c r="E71" t="s">
        <v>93</v>
      </c>
      <c r="F71" t="s">
        <v>94</v>
      </c>
      <c r="G71" t="s">
        <v>95</v>
      </c>
      <c r="H71" t="s">
        <v>77</v>
      </c>
      <c r="I71">
        <v>1</v>
      </c>
      <c r="J71">
        <v>0</v>
      </c>
      <c r="K71">
        <v>1</v>
      </c>
      <c r="O71">
        <f>ROUND(CP71,2)</f>
        <v>358.44</v>
      </c>
      <c r="P71">
        <f>ROUND(CQ71*I71,2)</f>
        <v>0</v>
      </c>
      <c r="Q71">
        <f>ROUND(CR71*I71,2)</f>
        <v>110.92</v>
      </c>
      <c r="R71">
        <f>ROUND(CS71*I71,2)</f>
        <v>0</v>
      </c>
      <c r="S71">
        <f>ROUND(CT71*I71,2)</f>
        <v>247.52</v>
      </c>
      <c r="T71">
        <f>ROUND(CU71*I71,2)</f>
        <v>0</v>
      </c>
      <c r="U71">
        <f>ROUND(CV71*I71,7)</f>
        <v>1.1331599999999999</v>
      </c>
      <c r="V71">
        <f>ROUND(CW71*I71,7)</f>
        <v>0</v>
      </c>
      <c r="W71">
        <f>ROUND(CX71*I71,2)</f>
        <v>0</v>
      </c>
      <c r="X71">
        <f t="shared" si="37"/>
        <v>450.49</v>
      </c>
      <c r="Y71">
        <f t="shared" si="37"/>
        <v>148.51</v>
      </c>
      <c r="AA71">
        <v>271798298</v>
      </c>
      <c r="AB71">
        <f>ROUND((AC71+AD71+AF71),6)</f>
        <v>252.25577999999999</v>
      </c>
      <c r="AC71">
        <f>ROUND(((ES71*ROUND(0,7))),6)</f>
        <v>0</v>
      </c>
      <c r="AD71">
        <f>ROUND(((((ET71*ROUND(0.798,7)))-((EU71*ROUND(0.798,7))))+AE71),6)</f>
        <v>81.555599999999998</v>
      </c>
      <c r="AE71">
        <f t="shared" si="38"/>
        <v>0</v>
      </c>
      <c r="AF71">
        <f t="shared" si="38"/>
        <v>170.70017999999999</v>
      </c>
      <c r="AG71">
        <f>ROUND((AP71),6)</f>
        <v>0</v>
      </c>
      <c r="AH71">
        <f t="shared" si="39"/>
        <v>1.1331599999999999</v>
      </c>
      <c r="AI71">
        <f t="shared" si="39"/>
        <v>0</v>
      </c>
      <c r="AJ71">
        <f>(AS71)</f>
        <v>0</v>
      </c>
      <c r="AK71">
        <v>327.64999999999998</v>
      </c>
      <c r="AL71">
        <v>11.54</v>
      </c>
      <c r="AM71">
        <v>102.2</v>
      </c>
      <c r="AN71">
        <v>0</v>
      </c>
      <c r="AO71">
        <v>213.91</v>
      </c>
      <c r="AP71">
        <v>0</v>
      </c>
      <c r="AQ71">
        <v>1.42</v>
      </c>
      <c r="AR71">
        <v>0</v>
      </c>
      <c r="AS71">
        <v>0</v>
      </c>
      <c r="AT71">
        <v>182</v>
      </c>
      <c r="AU71">
        <v>60</v>
      </c>
      <c r="AV71">
        <v>1</v>
      </c>
      <c r="AW71">
        <v>1</v>
      </c>
      <c r="AZ71">
        <v>1</v>
      </c>
      <c r="BA71">
        <v>1.45</v>
      </c>
      <c r="BB71">
        <v>1.36</v>
      </c>
      <c r="BC71">
        <v>1.36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96</v>
      </c>
      <c r="BM71">
        <v>350002</v>
      </c>
      <c r="BN71">
        <v>0</v>
      </c>
      <c r="BO71" t="s">
        <v>79</v>
      </c>
      <c r="BP71">
        <v>1</v>
      </c>
      <c r="BQ71">
        <v>1</v>
      </c>
      <c r="BR71">
        <v>0</v>
      </c>
      <c r="BS71">
        <v>1.45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182</v>
      </c>
      <c r="CA71">
        <v>60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(P71+Q71+S71)</f>
        <v>358.44</v>
      </c>
      <c r="CQ71">
        <f>AC71*BC71</f>
        <v>0</v>
      </c>
      <c r="CR71">
        <f>AD71*BB71</f>
        <v>110.915616</v>
      </c>
      <c r="CS71">
        <f>AE71*BS71</f>
        <v>0</v>
      </c>
      <c r="CT71">
        <f>AF71*BA71</f>
        <v>247.51526099999998</v>
      </c>
      <c r="CU71">
        <f t="shared" si="40"/>
        <v>0</v>
      </c>
      <c r="CV71">
        <f t="shared" si="40"/>
        <v>1.1331599999999999</v>
      </c>
      <c r="CW71">
        <f t="shared" si="40"/>
        <v>0</v>
      </c>
      <c r="CX71">
        <f t="shared" si="40"/>
        <v>0</v>
      </c>
      <c r="CY71">
        <f>(((S71+R71)*AT71)/100)</f>
        <v>450.4864</v>
      </c>
      <c r="CZ71">
        <f>(((S71+R71)*AU71)/100)</f>
        <v>148.512</v>
      </c>
      <c r="DC71" t="s">
        <v>3</v>
      </c>
      <c r="DD71" t="s">
        <v>80</v>
      </c>
      <c r="DE71" t="s">
        <v>81</v>
      </c>
      <c r="DF71" t="s">
        <v>81</v>
      </c>
      <c r="DG71" t="s">
        <v>81</v>
      </c>
      <c r="DH71" t="s">
        <v>3</v>
      </c>
      <c r="DI71" t="s">
        <v>81</v>
      </c>
      <c r="DJ71" t="s">
        <v>81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77</v>
      </c>
      <c r="DW71" t="s">
        <v>77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196215271</v>
      </c>
      <c r="EF71">
        <v>1</v>
      </c>
      <c r="EG71" t="s">
        <v>82</v>
      </c>
      <c r="EH71">
        <v>0</v>
      </c>
      <c r="EI71" t="s">
        <v>3</v>
      </c>
      <c r="EJ71">
        <v>1</v>
      </c>
      <c r="EK71">
        <v>350002</v>
      </c>
      <c r="EL71" t="s">
        <v>83</v>
      </c>
      <c r="EM71" t="s">
        <v>84</v>
      </c>
      <c r="EO71" t="s">
        <v>3</v>
      </c>
      <c r="EQ71">
        <v>131072</v>
      </c>
      <c r="ER71">
        <v>327.64999999999998</v>
      </c>
      <c r="ES71">
        <v>11.54</v>
      </c>
      <c r="ET71">
        <v>102.2</v>
      </c>
      <c r="EU71">
        <v>0</v>
      </c>
      <c r="EV71">
        <v>213.91</v>
      </c>
      <c r="EW71">
        <v>1.42</v>
      </c>
      <c r="EX71">
        <v>0</v>
      </c>
      <c r="EY71">
        <v>0</v>
      </c>
      <c r="FQ71">
        <v>0</v>
      </c>
      <c r="FR71">
        <f>ROUND(IF(BI71=3,GM71,0),2)</f>
        <v>0</v>
      </c>
      <c r="FS71">
        <v>0</v>
      </c>
      <c r="FX71">
        <v>182</v>
      </c>
      <c r="FY71">
        <v>60</v>
      </c>
      <c r="GA71" t="s">
        <v>3</v>
      </c>
      <c r="GD71">
        <v>1</v>
      </c>
      <c r="GF71">
        <v>1664606653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>ROUND(IF(AND(BH71=3,BI71=3,FS71&lt;&gt;0),P71,0),2)</f>
        <v>0</v>
      </c>
      <c r="GM71">
        <f>ROUND(O71+X71+Y71,2)+GX71</f>
        <v>957.44</v>
      </c>
      <c r="GN71">
        <f>IF(OR(BI71=0,BI71=1),GM71-GX71,0)</f>
        <v>957.44</v>
      </c>
      <c r="GO71">
        <f>IF(BI71=2,GM71-GX71,0)</f>
        <v>0</v>
      </c>
      <c r="GP71">
        <f>IF(BI71=4,GM71-GX71,0)</f>
        <v>0</v>
      </c>
      <c r="GR71">
        <v>0</v>
      </c>
      <c r="GS71">
        <v>3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3" spans="1:245" x14ac:dyDescent="0.2">
      <c r="A73" s="2">
        <v>51</v>
      </c>
      <c r="B73" s="2">
        <f>B64</f>
        <v>1</v>
      </c>
      <c r="C73" s="2">
        <f>A64</f>
        <v>5</v>
      </c>
      <c r="D73" s="2">
        <f>ROW(A64)</f>
        <v>64</v>
      </c>
      <c r="E73" s="2"/>
      <c r="F73" s="2" t="str">
        <f>IF(F64&lt;&gt;"",F64,"")</f>
        <v>Новый подраздел</v>
      </c>
      <c r="G73" s="2" t="str">
        <f>IF(G64&lt;&gt;"",G64,"")</f>
        <v>2.1. Валка деревьев в охранной зоне ВЛ 0,4-10 кВ</v>
      </c>
      <c r="H73" s="2">
        <v>0</v>
      </c>
      <c r="I73" s="2"/>
      <c r="J73" s="2"/>
      <c r="K73" s="2"/>
      <c r="L73" s="2"/>
      <c r="M73" s="2"/>
      <c r="N73" s="2"/>
      <c r="O73" s="2">
        <f t="shared" ref="O73:T73" si="41">ROUND(AB73,2)</f>
        <v>913.07</v>
      </c>
      <c r="P73" s="2">
        <f t="shared" si="41"/>
        <v>0</v>
      </c>
      <c r="Q73" s="2">
        <f t="shared" si="41"/>
        <v>285.22000000000003</v>
      </c>
      <c r="R73" s="2">
        <f t="shared" si="41"/>
        <v>0</v>
      </c>
      <c r="S73" s="2">
        <f t="shared" si="41"/>
        <v>627.85</v>
      </c>
      <c r="T73" s="2">
        <f t="shared" si="41"/>
        <v>0</v>
      </c>
      <c r="U73" s="2">
        <f>AH73</f>
        <v>2.8727999999999998</v>
      </c>
      <c r="V73" s="2">
        <f>AI73</f>
        <v>0</v>
      </c>
      <c r="W73" s="2">
        <f>ROUND(AJ73,2)</f>
        <v>0</v>
      </c>
      <c r="X73" s="2">
        <f>ROUND(AK73,2)</f>
        <v>1142.69</v>
      </c>
      <c r="Y73" s="2">
        <f>ROUND(AL73,2)</f>
        <v>376.71</v>
      </c>
      <c r="Z73" s="2"/>
      <c r="AA73" s="2"/>
      <c r="AB73" s="2">
        <f>ROUND(SUMIF(AA68:AA71,"=271798298",O68:O71),2)</f>
        <v>913.07</v>
      </c>
      <c r="AC73" s="2">
        <f>ROUND(SUMIF(AA68:AA71,"=271798298",P68:P71),2)</f>
        <v>0</v>
      </c>
      <c r="AD73" s="2">
        <f>ROUND(SUMIF(AA68:AA71,"=271798298",Q68:Q71),2)</f>
        <v>285.22000000000003</v>
      </c>
      <c r="AE73" s="2">
        <f>ROUND(SUMIF(AA68:AA71,"=271798298",R68:R71),2)</f>
        <v>0</v>
      </c>
      <c r="AF73" s="2">
        <f>ROUND(SUMIF(AA68:AA71,"=271798298",S68:S71),2)</f>
        <v>627.85</v>
      </c>
      <c r="AG73" s="2">
        <f>ROUND(SUMIF(AA68:AA71,"=271798298",T68:T71),2)</f>
        <v>0</v>
      </c>
      <c r="AH73" s="2">
        <f>SUMIF(AA68:AA71,"=271798298",U68:U71)</f>
        <v>2.8727999999999998</v>
      </c>
      <c r="AI73" s="2">
        <f>SUMIF(AA68:AA71,"=271798298",V68:V71)</f>
        <v>0</v>
      </c>
      <c r="AJ73" s="2">
        <f>ROUND(SUMIF(AA68:AA71,"=271798298",W68:W71),2)</f>
        <v>0</v>
      </c>
      <c r="AK73" s="2">
        <f>ROUND(SUMIF(AA68:AA71,"=271798298",X68:X71),2)</f>
        <v>1142.69</v>
      </c>
      <c r="AL73" s="2">
        <f>ROUND(SUMIF(AA68:AA71,"=271798298",Y68:Y71),2)</f>
        <v>376.71</v>
      </c>
      <c r="AM73" s="2"/>
      <c r="AN73" s="2"/>
      <c r="AO73" s="2">
        <f t="shared" ref="AO73:BD73" si="42">ROUND(BX73,2)</f>
        <v>0</v>
      </c>
      <c r="AP73" s="2">
        <f t="shared" si="42"/>
        <v>0</v>
      </c>
      <c r="AQ73" s="2">
        <f t="shared" si="42"/>
        <v>0</v>
      </c>
      <c r="AR73" s="2">
        <f t="shared" si="42"/>
        <v>2432.4699999999998</v>
      </c>
      <c r="AS73" s="2">
        <f t="shared" si="42"/>
        <v>2432.4699999999998</v>
      </c>
      <c r="AT73" s="2">
        <f t="shared" si="42"/>
        <v>0</v>
      </c>
      <c r="AU73" s="2">
        <f t="shared" si="42"/>
        <v>0</v>
      </c>
      <c r="AV73" s="2">
        <f t="shared" si="42"/>
        <v>0</v>
      </c>
      <c r="AW73" s="2">
        <f t="shared" si="42"/>
        <v>0</v>
      </c>
      <c r="AX73" s="2">
        <f t="shared" si="42"/>
        <v>0</v>
      </c>
      <c r="AY73" s="2">
        <f t="shared" si="42"/>
        <v>0</v>
      </c>
      <c r="AZ73" s="2">
        <f t="shared" si="42"/>
        <v>0</v>
      </c>
      <c r="BA73" s="2">
        <f t="shared" si="42"/>
        <v>0</v>
      </c>
      <c r="BB73" s="2">
        <f t="shared" si="42"/>
        <v>0</v>
      </c>
      <c r="BC73" s="2">
        <f t="shared" si="42"/>
        <v>0</v>
      </c>
      <c r="BD73" s="2">
        <f t="shared" si="42"/>
        <v>0</v>
      </c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>
        <f>ROUND(SUMIF(AA68:AA71,"=271798298",FQ68:FQ71),2)</f>
        <v>0</v>
      </c>
      <c r="BY73" s="2">
        <f>ROUND(SUMIF(AA68:AA71,"=271798298",FR68:FR71),2)</f>
        <v>0</v>
      </c>
      <c r="BZ73" s="2">
        <f>ROUND(SUMIF(AA68:AA71,"=271798298",GL68:GL71),2)</f>
        <v>0</v>
      </c>
      <c r="CA73" s="2">
        <f>ROUND(SUMIF(AA68:AA71,"=271798298",GM68:GM71),2)</f>
        <v>2432.4699999999998</v>
      </c>
      <c r="CB73" s="2">
        <f>ROUND(SUMIF(AA68:AA71,"=271798298",GN68:GN71),2)</f>
        <v>2432.4699999999998</v>
      </c>
      <c r="CC73" s="2">
        <f>ROUND(SUMIF(AA68:AA71,"=271798298",GO68:GO71),2)</f>
        <v>0</v>
      </c>
      <c r="CD73" s="2">
        <f>ROUND(SUMIF(AA68:AA71,"=271798298",GP68:GP71),2)</f>
        <v>0</v>
      </c>
      <c r="CE73" s="2">
        <f>AC73-BX73</f>
        <v>0</v>
      </c>
      <c r="CF73" s="2">
        <f>AC73-BY73</f>
        <v>0</v>
      </c>
      <c r="CG73" s="2">
        <f>BX73-BZ73</f>
        <v>0</v>
      </c>
      <c r="CH73" s="2">
        <f>AC73-BX73-BY73+BZ73</f>
        <v>0</v>
      </c>
      <c r="CI73" s="2">
        <f>BY73-BZ73</f>
        <v>0</v>
      </c>
      <c r="CJ73" s="2">
        <f>ROUND(SUMIF(AA68:AA71,"=271798298",GX68:GX71),2)</f>
        <v>0</v>
      </c>
      <c r="CK73" s="2">
        <f>ROUND(SUMIF(AA68:AA71,"=271798298",GY68:GY71),2)</f>
        <v>0</v>
      </c>
      <c r="CL73" s="2">
        <f>ROUND(SUMIF(AA68:AA71,"=271798298",GZ68:GZ71),2)</f>
        <v>0</v>
      </c>
      <c r="CM73" s="2">
        <f>ROUND(SUMIF(AA68:AA71,"=271798298",HD68:HD71),2)</f>
        <v>0</v>
      </c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>
        <v>0</v>
      </c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201</v>
      </c>
      <c r="F75" s="4">
        <f>ROUND(Source!O73,O75)</f>
        <v>913.07</v>
      </c>
      <c r="G75" s="4" t="s">
        <v>17</v>
      </c>
      <c r="H75" s="4" t="s">
        <v>18</v>
      </c>
      <c r="I75" s="4"/>
      <c r="J75" s="4"/>
      <c r="K75" s="4">
        <v>201</v>
      </c>
      <c r="L75" s="4">
        <v>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913.07</v>
      </c>
      <c r="X75" s="4">
        <v>1</v>
      </c>
      <c r="Y75" s="4">
        <v>913.07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202</v>
      </c>
      <c r="F76" s="4">
        <f>ROUND(Source!P73,O76)</f>
        <v>0</v>
      </c>
      <c r="G76" s="4" t="s">
        <v>19</v>
      </c>
      <c r="H76" s="4" t="s">
        <v>20</v>
      </c>
      <c r="I76" s="4"/>
      <c r="J76" s="4"/>
      <c r="K76" s="4">
        <v>202</v>
      </c>
      <c r="L76" s="4">
        <v>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222</v>
      </c>
      <c r="F77" s="4">
        <f>ROUND(Source!AO73,O77)</f>
        <v>0</v>
      </c>
      <c r="G77" s="4" t="s">
        <v>21</v>
      </c>
      <c r="H77" s="4" t="s">
        <v>22</v>
      </c>
      <c r="I77" s="4"/>
      <c r="J77" s="4"/>
      <c r="K77" s="4">
        <v>222</v>
      </c>
      <c r="L77" s="4">
        <v>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225</v>
      </c>
      <c r="F78" s="4">
        <f>ROUND(Source!AV73,O78)</f>
        <v>0</v>
      </c>
      <c r="G78" s="4" t="s">
        <v>23</v>
      </c>
      <c r="H78" s="4" t="s">
        <v>24</v>
      </c>
      <c r="I78" s="4"/>
      <c r="J78" s="4"/>
      <c r="K78" s="4">
        <v>225</v>
      </c>
      <c r="L78" s="4">
        <v>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226</v>
      </c>
      <c r="F79" s="4">
        <f>ROUND(Source!AW73,O79)</f>
        <v>0</v>
      </c>
      <c r="G79" s="4" t="s">
        <v>25</v>
      </c>
      <c r="H79" s="4" t="s">
        <v>26</v>
      </c>
      <c r="I79" s="4"/>
      <c r="J79" s="4"/>
      <c r="K79" s="4">
        <v>226</v>
      </c>
      <c r="L79" s="4">
        <v>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227</v>
      </c>
      <c r="F80" s="4">
        <f>ROUND(Source!AX73,O80)</f>
        <v>0</v>
      </c>
      <c r="G80" s="4" t="s">
        <v>27</v>
      </c>
      <c r="H80" s="4" t="s">
        <v>28</v>
      </c>
      <c r="I80" s="4"/>
      <c r="J80" s="4"/>
      <c r="K80" s="4">
        <v>227</v>
      </c>
      <c r="L80" s="4">
        <v>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228</v>
      </c>
      <c r="F81" s="4">
        <f>ROUND(Source!AY73,O81)</f>
        <v>0</v>
      </c>
      <c r="G81" s="4" t="s">
        <v>29</v>
      </c>
      <c r="H81" s="4" t="s">
        <v>30</v>
      </c>
      <c r="I81" s="4"/>
      <c r="J81" s="4"/>
      <c r="K81" s="4">
        <v>228</v>
      </c>
      <c r="L81" s="4">
        <v>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216</v>
      </c>
      <c r="F82" s="4">
        <f>ROUND(Source!AP73,O82)</f>
        <v>0</v>
      </c>
      <c r="G82" s="4" t="s">
        <v>31</v>
      </c>
      <c r="H82" s="4" t="s">
        <v>32</v>
      </c>
      <c r="I82" s="4"/>
      <c r="J82" s="4"/>
      <c r="K82" s="4">
        <v>216</v>
      </c>
      <c r="L82" s="4">
        <v>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223</v>
      </c>
      <c r="F83" s="4">
        <f>ROUND(Source!AQ73,O83)</f>
        <v>0</v>
      </c>
      <c r="G83" s="4" t="s">
        <v>33</v>
      </c>
      <c r="H83" s="4" t="s">
        <v>34</v>
      </c>
      <c r="I83" s="4"/>
      <c r="J83" s="4"/>
      <c r="K83" s="4">
        <v>223</v>
      </c>
      <c r="L83" s="4">
        <v>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229</v>
      </c>
      <c r="F84" s="4">
        <f>ROUND(Source!AZ73,O84)</f>
        <v>0</v>
      </c>
      <c r="G84" s="4" t="s">
        <v>35</v>
      </c>
      <c r="H84" s="4" t="s">
        <v>36</v>
      </c>
      <c r="I84" s="4"/>
      <c r="J84" s="4"/>
      <c r="K84" s="4">
        <v>229</v>
      </c>
      <c r="L84" s="4">
        <v>10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203</v>
      </c>
      <c r="F85" s="4">
        <f>ROUND(Source!Q73,O85)</f>
        <v>285.22000000000003</v>
      </c>
      <c r="G85" s="4" t="s">
        <v>37</v>
      </c>
      <c r="H85" s="4" t="s">
        <v>38</v>
      </c>
      <c r="I85" s="4"/>
      <c r="J85" s="4"/>
      <c r="K85" s="4">
        <v>203</v>
      </c>
      <c r="L85" s="4">
        <v>11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285.22000000000003</v>
      </c>
      <c r="X85" s="4">
        <v>1</v>
      </c>
      <c r="Y85" s="4">
        <v>285.22000000000003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231</v>
      </c>
      <c r="F86" s="4">
        <f>ROUND(Source!BB73,O86)</f>
        <v>0</v>
      </c>
      <c r="G86" s="4" t="s">
        <v>39</v>
      </c>
      <c r="H86" s="4" t="s">
        <v>40</v>
      </c>
      <c r="I86" s="4"/>
      <c r="J86" s="4"/>
      <c r="K86" s="4">
        <v>231</v>
      </c>
      <c r="L86" s="4">
        <v>12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204</v>
      </c>
      <c r="F87" s="4">
        <f>ROUND(Source!R73,O87)</f>
        <v>0</v>
      </c>
      <c r="G87" s="4" t="s">
        <v>41</v>
      </c>
      <c r="H87" s="4" t="s">
        <v>42</v>
      </c>
      <c r="I87" s="4"/>
      <c r="J87" s="4"/>
      <c r="K87" s="4">
        <v>204</v>
      </c>
      <c r="L87" s="4">
        <v>13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205</v>
      </c>
      <c r="F88" s="4">
        <f>ROUND(Source!S73,O88)</f>
        <v>627.85</v>
      </c>
      <c r="G88" s="4" t="s">
        <v>43</v>
      </c>
      <c r="H88" s="4" t="s">
        <v>44</v>
      </c>
      <c r="I88" s="4"/>
      <c r="J88" s="4"/>
      <c r="K88" s="4">
        <v>205</v>
      </c>
      <c r="L88" s="4">
        <v>14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627.85</v>
      </c>
      <c r="X88" s="4">
        <v>1</v>
      </c>
      <c r="Y88" s="4">
        <v>627.85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232</v>
      </c>
      <c r="F89" s="4">
        <f>ROUND(Source!BC73,O89)</f>
        <v>0</v>
      </c>
      <c r="G89" s="4" t="s">
        <v>45</v>
      </c>
      <c r="H89" s="4" t="s">
        <v>46</v>
      </c>
      <c r="I89" s="4"/>
      <c r="J89" s="4"/>
      <c r="K89" s="4">
        <v>232</v>
      </c>
      <c r="L89" s="4">
        <v>15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214</v>
      </c>
      <c r="F90" s="4">
        <f>ROUND(Source!AS73,O90)</f>
        <v>2432.4699999999998</v>
      </c>
      <c r="G90" s="4" t="s">
        <v>47</v>
      </c>
      <c r="H90" s="4" t="s">
        <v>48</v>
      </c>
      <c r="I90" s="4"/>
      <c r="J90" s="4"/>
      <c r="K90" s="4">
        <v>214</v>
      </c>
      <c r="L90" s="4">
        <v>16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2432.4699999999998</v>
      </c>
      <c r="X90" s="4">
        <v>1</v>
      </c>
      <c r="Y90" s="4">
        <v>2432.4699999999998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215</v>
      </c>
      <c r="F91" s="4">
        <f>ROUND(Source!AT73,O91)</f>
        <v>0</v>
      </c>
      <c r="G91" s="4" t="s">
        <v>49</v>
      </c>
      <c r="H91" s="4" t="s">
        <v>50</v>
      </c>
      <c r="I91" s="4"/>
      <c r="J91" s="4"/>
      <c r="K91" s="4">
        <v>215</v>
      </c>
      <c r="L91" s="4">
        <v>17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217</v>
      </c>
      <c r="F92" s="4">
        <f>ROUND(Source!AU73,O92)</f>
        <v>0</v>
      </c>
      <c r="G92" s="4" t="s">
        <v>51</v>
      </c>
      <c r="H92" s="4" t="s">
        <v>52</v>
      </c>
      <c r="I92" s="4"/>
      <c r="J92" s="4"/>
      <c r="K92" s="4">
        <v>217</v>
      </c>
      <c r="L92" s="4">
        <v>18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230</v>
      </c>
      <c r="F93" s="4">
        <f>ROUND(Source!BA73,O93)</f>
        <v>0</v>
      </c>
      <c r="G93" s="4" t="s">
        <v>53</v>
      </c>
      <c r="H93" s="4" t="s">
        <v>54</v>
      </c>
      <c r="I93" s="4"/>
      <c r="J93" s="4"/>
      <c r="K93" s="4">
        <v>230</v>
      </c>
      <c r="L93" s="4">
        <v>19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206</v>
      </c>
      <c r="F94" s="4">
        <f>ROUND(Source!T73,O94)</f>
        <v>0</v>
      </c>
      <c r="G94" s="4" t="s">
        <v>55</v>
      </c>
      <c r="H94" s="4" t="s">
        <v>56</v>
      </c>
      <c r="I94" s="4"/>
      <c r="J94" s="4"/>
      <c r="K94" s="4">
        <v>206</v>
      </c>
      <c r="L94" s="4">
        <v>20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207</v>
      </c>
      <c r="F95" s="4">
        <f>ROUND(Source!U73,O95)</f>
        <v>2.8727999999999998</v>
      </c>
      <c r="G95" s="4" t="s">
        <v>57</v>
      </c>
      <c r="H95" s="4" t="s">
        <v>58</v>
      </c>
      <c r="I95" s="4"/>
      <c r="J95" s="4"/>
      <c r="K95" s="4">
        <v>207</v>
      </c>
      <c r="L95" s="4">
        <v>21</v>
      </c>
      <c r="M95" s="4">
        <v>3</v>
      </c>
      <c r="N95" s="4" t="s">
        <v>3</v>
      </c>
      <c r="O95" s="4">
        <v>7</v>
      </c>
      <c r="P95" s="4"/>
      <c r="Q95" s="4"/>
      <c r="R95" s="4"/>
      <c r="S95" s="4"/>
      <c r="T95" s="4"/>
      <c r="U95" s="4"/>
      <c r="V95" s="4"/>
      <c r="W95" s="4">
        <v>2.8727999999999998</v>
      </c>
      <c r="X95" s="4">
        <v>1</v>
      </c>
      <c r="Y95" s="4">
        <v>2.8727999999999998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208</v>
      </c>
      <c r="F96" s="4">
        <f>ROUND(Source!V73,O96)</f>
        <v>0</v>
      </c>
      <c r="G96" s="4" t="s">
        <v>59</v>
      </c>
      <c r="H96" s="4" t="s">
        <v>60</v>
      </c>
      <c r="I96" s="4"/>
      <c r="J96" s="4"/>
      <c r="K96" s="4">
        <v>208</v>
      </c>
      <c r="L96" s="4">
        <v>22</v>
      </c>
      <c r="M96" s="4">
        <v>3</v>
      </c>
      <c r="N96" s="4" t="s">
        <v>3</v>
      </c>
      <c r="O96" s="4">
        <v>7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209</v>
      </c>
      <c r="F97" s="4">
        <f>ROUND(Source!W73,O97)</f>
        <v>0</v>
      </c>
      <c r="G97" s="4" t="s">
        <v>61</v>
      </c>
      <c r="H97" s="4" t="s">
        <v>62</v>
      </c>
      <c r="I97" s="4"/>
      <c r="J97" s="4"/>
      <c r="K97" s="4">
        <v>209</v>
      </c>
      <c r="L97" s="4">
        <v>23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233</v>
      </c>
      <c r="F98" s="4">
        <f>ROUND(Source!BD73,O98)</f>
        <v>0</v>
      </c>
      <c r="G98" s="4" t="s">
        <v>63</v>
      </c>
      <c r="H98" s="4" t="s">
        <v>64</v>
      </c>
      <c r="I98" s="4"/>
      <c r="J98" s="4"/>
      <c r="K98" s="4">
        <v>233</v>
      </c>
      <c r="L98" s="4">
        <v>24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210</v>
      </c>
      <c r="F99" s="4">
        <f>ROUND(Source!X73,O99)</f>
        <v>1142.69</v>
      </c>
      <c r="G99" s="4" t="s">
        <v>65</v>
      </c>
      <c r="H99" s="4" t="s">
        <v>66</v>
      </c>
      <c r="I99" s="4"/>
      <c r="J99" s="4"/>
      <c r="K99" s="4">
        <v>210</v>
      </c>
      <c r="L99" s="4">
        <v>25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1142.69</v>
      </c>
      <c r="X99" s="4">
        <v>1</v>
      </c>
      <c r="Y99" s="4">
        <v>1142.69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211</v>
      </c>
      <c r="F100" s="4">
        <f>ROUND(Source!Y73,O100)</f>
        <v>376.71</v>
      </c>
      <c r="G100" s="4" t="s">
        <v>67</v>
      </c>
      <c r="H100" s="4" t="s">
        <v>68</v>
      </c>
      <c r="I100" s="4"/>
      <c r="J100" s="4"/>
      <c r="K100" s="4">
        <v>211</v>
      </c>
      <c r="L100" s="4">
        <v>26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376.71</v>
      </c>
      <c r="X100" s="4">
        <v>1</v>
      </c>
      <c r="Y100" s="4">
        <v>376.71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224</v>
      </c>
      <c r="F101" s="4">
        <f>ROUND(Source!AR73,O101)</f>
        <v>2432.4699999999998</v>
      </c>
      <c r="G101" s="4" t="s">
        <v>69</v>
      </c>
      <c r="H101" s="4" t="s">
        <v>70</v>
      </c>
      <c r="I101" s="4"/>
      <c r="J101" s="4"/>
      <c r="K101" s="4">
        <v>224</v>
      </c>
      <c r="L101" s="4">
        <v>27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2432.4700000000003</v>
      </c>
      <c r="X101" s="4">
        <v>1</v>
      </c>
      <c r="Y101" s="4">
        <v>2432.4700000000003</v>
      </c>
      <c r="Z101" s="4"/>
      <c r="AA101" s="4"/>
      <c r="AB101" s="4"/>
    </row>
    <row r="103" spans="1:245" x14ac:dyDescent="0.2">
      <c r="A103" s="1">
        <v>5</v>
      </c>
      <c r="B103" s="1">
        <v>1</v>
      </c>
      <c r="C103" s="1"/>
      <c r="D103" s="1">
        <f>ROW(A112)</f>
        <v>112</v>
      </c>
      <c r="E103" s="1"/>
      <c r="F103" s="1" t="s">
        <v>72</v>
      </c>
      <c r="G103" s="1" t="s">
        <v>97</v>
      </c>
      <c r="H103" s="1" t="s">
        <v>3</v>
      </c>
      <c r="I103" s="1">
        <v>0</v>
      </c>
      <c r="J103" s="1"/>
      <c r="K103" s="1">
        <v>0</v>
      </c>
      <c r="L103" s="1"/>
      <c r="M103" s="1" t="s">
        <v>3</v>
      </c>
      <c r="N103" s="1"/>
      <c r="O103" s="1"/>
      <c r="P103" s="1"/>
      <c r="Q103" s="1"/>
      <c r="R103" s="1"/>
      <c r="S103" s="1">
        <v>0</v>
      </c>
      <c r="T103" s="1"/>
      <c r="U103" s="1" t="s">
        <v>3</v>
      </c>
      <c r="V103" s="1">
        <v>0</v>
      </c>
      <c r="W103" s="1"/>
      <c r="X103" s="1"/>
      <c r="Y103" s="1"/>
      <c r="Z103" s="1"/>
      <c r="AA103" s="1"/>
      <c r="AB103" s="1" t="s">
        <v>3</v>
      </c>
      <c r="AC103" s="1" t="s">
        <v>3</v>
      </c>
      <c r="AD103" s="1" t="s">
        <v>3</v>
      </c>
      <c r="AE103" s="1" t="s">
        <v>3</v>
      </c>
      <c r="AF103" s="1" t="s">
        <v>3</v>
      </c>
      <c r="AG103" s="1" t="s">
        <v>3</v>
      </c>
      <c r="AH103" s="1"/>
      <c r="AI103" s="1"/>
      <c r="AJ103" s="1"/>
      <c r="AK103" s="1"/>
      <c r="AL103" s="1"/>
      <c r="AM103" s="1"/>
      <c r="AN103" s="1"/>
      <c r="AO103" s="1"/>
      <c r="AP103" s="1" t="s">
        <v>3</v>
      </c>
      <c r="AQ103" s="1" t="s">
        <v>3</v>
      </c>
      <c r="AR103" s="1" t="s">
        <v>3</v>
      </c>
      <c r="AS103" s="1"/>
      <c r="AT103" s="1"/>
      <c r="AU103" s="1"/>
      <c r="AV103" s="1"/>
      <c r="AW103" s="1"/>
      <c r="AX103" s="1"/>
      <c r="AY103" s="1"/>
      <c r="AZ103" s="1" t="s">
        <v>3</v>
      </c>
      <c r="BA103" s="1"/>
      <c r="BB103" s="1" t="s">
        <v>3</v>
      </c>
      <c r="BC103" s="1" t="s">
        <v>3</v>
      </c>
      <c r="BD103" s="1" t="s">
        <v>3</v>
      </c>
      <c r="BE103" s="1" t="s">
        <v>3</v>
      </c>
      <c r="BF103" s="1" t="s">
        <v>3</v>
      </c>
      <c r="BG103" s="1" t="s">
        <v>3</v>
      </c>
      <c r="BH103" s="1" t="s">
        <v>3</v>
      </c>
      <c r="BI103" s="1" t="s">
        <v>3</v>
      </c>
      <c r="BJ103" s="1" t="s">
        <v>3</v>
      </c>
      <c r="BK103" s="1" t="s">
        <v>3</v>
      </c>
      <c r="BL103" s="1" t="s">
        <v>3</v>
      </c>
      <c r="BM103" s="1" t="s">
        <v>3</v>
      </c>
      <c r="BN103" s="1" t="s">
        <v>3</v>
      </c>
      <c r="BO103" s="1" t="s">
        <v>3</v>
      </c>
      <c r="BP103" s="1" t="s">
        <v>3</v>
      </c>
      <c r="BQ103" s="1"/>
      <c r="BR103" s="1"/>
      <c r="BS103" s="1"/>
      <c r="BT103" s="1"/>
      <c r="BU103" s="1"/>
      <c r="BV103" s="1"/>
      <c r="BW103" s="1"/>
      <c r="BX103" s="1">
        <v>0</v>
      </c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>
        <v>0</v>
      </c>
    </row>
    <row r="105" spans="1:245" x14ac:dyDescent="0.2">
      <c r="A105" s="2">
        <v>52</v>
      </c>
      <c r="B105" s="2">
        <f t="shared" ref="B105:G105" si="43">B112</f>
        <v>1</v>
      </c>
      <c r="C105" s="2">
        <f t="shared" si="43"/>
        <v>5</v>
      </c>
      <c r="D105" s="2">
        <f t="shared" si="43"/>
        <v>103</v>
      </c>
      <c r="E105" s="2">
        <f t="shared" si="43"/>
        <v>0</v>
      </c>
      <c r="F105" s="2" t="str">
        <f t="shared" si="43"/>
        <v>Новый подраздел</v>
      </c>
      <c r="G105" s="2" t="str">
        <f t="shared" si="43"/>
        <v>2.2. Валка деревьев в охранной зоне ВЛ 35-220 кВ</v>
      </c>
      <c r="H105" s="2"/>
      <c r="I105" s="2"/>
      <c r="J105" s="2"/>
      <c r="K105" s="2"/>
      <c r="L105" s="2"/>
      <c r="M105" s="2"/>
      <c r="N105" s="2"/>
      <c r="O105" s="2">
        <f t="shared" ref="O105:AT105" si="44">O112</f>
        <v>917.57</v>
      </c>
      <c r="P105" s="2">
        <f t="shared" si="44"/>
        <v>0</v>
      </c>
      <c r="Q105" s="2">
        <f t="shared" si="44"/>
        <v>310.97000000000003</v>
      </c>
      <c r="R105" s="2">
        <f t="shared" si="44"/>
        <v>0</v>
      </c>
      <c r="S105" s="2">
        <f t="shared" si="44"/>
        <v>606.6</v>
      </c>
      <c r="T105" s="2">
        <f t="shared" si="44"/>
        <v>0</v>
      </c>
      <c r="U105" s="2">
        <f t="shared" si="44"/>
        <v>2.7755999999999998</v>
      </c>
      <c r="V105" s="2">
        <f t="shared" si="44"/>
        <v>0</v>
      </c>
      <c r="W105" s="2">
        <f t="shared" si="44"/>
        <v>0</v>
      </c>
      <c r="X105" s="2">
        <f t="shared" si="44"/>
        <v>1152.54</v>
      </c>
      <c r="Y105" s="2">
        <f t="shared" si="44"/>
        <v>363.96</v>
      </c>
      <c r="Z105" s="2">
        <f t="shared" si="44"/>
        <v>0</v>
      </c>
      <c r="AA105" s="2">
        <f t="shared" si="44"/>
        <v>0</v>
      </c>
      <c r="AB105" s="2">
        <f t="shared" si="44"/>
        <v>917.57</v>
      </c>
      <c r="AC105" s="2">
        <f t="shared" si="44"/>
        <v>0</v>
      </c>
      <c r="AD105" s="2">
        <f t="shared" si="44"/>
        <v>310.97000000000003</v>
      </c>
      <c r="AE105" s="2">
        <f t="shared" si="44"/>
        <v>0</v>
      </c>
      <c r="AF105" s="2">
        <f t="shared" si="44"/>
        <v>606.6</v>
      </c>
      <c r="AG105" s="2">
        <f t="shared" si="44"/>
        <v>0</v>
      </c>
      <c r="AH105" s="2">
        <f t="shared" si="44"/>
        <v>2.7755999999999998</v>
      </c>
      <c r="AI105" s="2">
        <f t="shared" si="44"/>
        <v>0</v>
      </c>
      <c r="AJ105" s="2">
        <f t="shared" si="44"/>
        <v>0</v>
      </c>
      <c r="AK105" s="2">
        <f t="shared" si="44"/>
        <v>1152.54</v>
      </c>
      <c r="AL105" s="2">
        <f t="shared" si="44"/>
        <v>363.96</v>
      </c>
      <c r="AM105" s="2">
        <f t="shared" si="44"/>
        <v>0</v>
      </c>
      <c r="AN105" s="2">
        <f t="shared" si="44"/>
        <v>0</v>
      </c>
      <c r="AO105" s="2">
        <f t="shared" si="44"/>
        <v>0</v>
      </c>
      <c r="AP105" s="2">
        <f t="shared" si="44"/>
        <v>0</v>
      </c>
      <c r="AQ105" s="2">
        <f t="shared" si="44"/>
        <v>0</v>
      </c>
      <c r="AR105" s="2">
        <f t="shared" si="44"/>
        <v>2434.0700000000002</v>
      </c>
      <c r="AS105" s="2">
        <f t="shared" si="44"/>
        <v>2434.0700000000002</v>
      </c>
      <c r="AT105" s="2">
        <f t="shared" si="44"/>
        <v>0</v>
      </c>
      <c r="AU105" s="2">
        <f t="shared" ref="AU105:BZ105" si="45">AU112</f>
        <v>0</v>
      </c>
      <c r="AV105" s="2">
        <f t="shared" si="45"/>
        <v>0</v>
      </c>
      <c r="AW105" s="2">
        <f t="shared" si="45"/>
        <v>0</v>
      </c>
      <c r="AX105" s="2">
        <f t="shared" si="45"/>
        <v>0</v>
      </c>
      <c r="AY105" s="2">
        <f t="shared" si="45"/>
        <v>0</v>
      </c>
      <c r="AZ105" s="2">
        <f t="shared" si="45"/>
        <v>0</v>
      </c>
      <c r="BA105" s="2">
        <f t="shared" si="45"/>
        <v>0</v>
      </c>
      <c r="BB105" s="2">
        <f t="shared" si="45"/>
        <v>0</v>
      </c>
      <c r="BC105" s="2">
        <f t="shared" si="45"/>
        <v>0</v>
      </c>
      <c r="BD105" s="2">
        <f t="shared" si="45"/>
        <v>0</v>
      </c>
      <c r="BE105" s="2">
        <f t="shared" si="45"/>
        <v>0</v>
      </c>
      <c r="BF105" s="2">
        <f t="shared" si="45"/>
        <v>0</v>
      </c>
      <c r="BG105" s="2">
        <f t="shared" si="45"/>
        <v>0</v>
      </c>
      <c r="BH105" s="2">
        <f t="shared" si="45"/>
        <v>0</v>
      </c>
      <c r="BI105" s="2">
        <f t="shared" si="45"/>
        <v>0</v>
      </c>
      <c r="BJ105" s="2">
        <f t="shared" si="45"/>
        <v>0</v>
      </c>
      <c r="BK105" s="2">
        <f t="shared" si="45"/>
        <v>0</v>
      </c>
      <c r="BL105" s="2">
        <f t="shared" si="45"/>
        <v>0</v>
      </c>
      <c r="BM105" s="2">
        <f t="shared" si="45"/>
        <v>0</v>
      </c>
      <c r="BN105" s="2">
        <f t="shared" si="45"/>
        <v>0</v>
      </c>
      <c r="BO105" s="2">
        <f t="shared" si="45"/>
        <v>0</v>
      </c>
      <c r="BP105" s="2">
        <f t="shared" si="45"/>
        <v>0</v>
      </c>
      <c r="BQ105" s="2">
        <f t="shared" si="45"/>
        <v>0</v>
      </c>
      <c r="BR105" s="2">
        <f t="shared" si="45"/>
        <v>0</v>
      </c>
      <c r="BS105" s="2">
        <f t="shared" si="45"/>
        <v>0</v>
      </c>
      <c r="BT105" s="2">
        <f t="shared" si="45"/>
        <v>0</v>
      </c>
      <c r="BU105" s="2">
        <f t="shared" si="45"/>
        <v>0</v>
      </c>
      <c r="BV105" s="2">
        <f t="shared" si="45"/>
        <v>0</v>
      </c>
      <c r="BW105" s="2">
        <f t="shared" si="45"/>
        <v>0</v>
      </c>
      <c r="BX105" s="2">
        <f t="shared" si="45"/>
        <v>0</v>
      </c>
      <c r="BY105" s="2">
        <f t="shared" si="45"/>
        <v>0</v>
      </c>
      <c r="BZ105" s="2">
        <f t="shared" si="45"/>
        <v>0</v>
      </c>
      <c r="CA105" s="2">
        <f t="shared" ref="CA105:DF105" si="46">CA112</f>
        <v>2434.0700000000002</v>
      </c>
      <c r="CB105" s="2">
        <f t="shared" si="46"/>
        <v>2434.0700000000002</v>
      </c>
      <c r="CC105" s="2">
        <f t="shared" si="46"/>
        <v>0</v>
      </c>
      <c r="CD105" s="2">
        <f t="shared" si="46"/>
        <v>0</v>
      </c>
      <c r="CE105" s="2">
        <f t="shared" si="46"/>
        <v>0</v>
      </c>
      <c r="CF105" s="2">
        <f t="shared" si="46"/>
        <v>0</v>
      </c>
      <c r="CG105" s="2">
        <f t="shared" si="46"/>
        <v>0</v>
      </c>
      <c r="CH105" s="2">
        <f t="shared" si="46"/>
        <v>0</v>
      </c>
      <c r="CI105" s="2">
        <f t="shared" si="46"/>
        <v>0</v>
      </c>
      <c r="CJ105" s="2">
        <f t="shared" si="46"/>
        <v>0</v>
      </c>
      <c r="CK105" s="2">
        <f t="shared" si="46"/>
        <v>0</v>
      </c>
      <c r="CL105" s="2">
        <f t="shared" si="46"/>
        <v>0</v>
      </c>
      <c r="CM105" s="2">
        <f t="shared" si="46"/>
        <v>0</v>
      </c>
      <c r="CN105" s="2">
        <f t="shared" si="46"/>
        <v>0</v>
      </c>
      <c r="CO105" s="2">
        <f t="shared" si="46"/>
        <v>0</v>
      </c>
      <c r="CP105" s="2">
        <f t="shared" si="46"/>
        <v>0</v>
      </c>
      <c r="CQ105" s="2">
        <f t="shared" si="46"/>
        <v>0</v>
      </c>
      <c r="CR105" s="2">
        <f t="shared" si="46"/>
        <v>0</v>
      </c>
      <c r="CS105" s="2">
        <f t="shared" si="46"/>
        <v>0</v>
      </c>
      <c r="CT105" s="2">
        <f t="shared" si="46"/>
        <v>0</v>
      </c>
      <c r="CU105" s="2">
        <f t="shared" si="46"/>
        <v>0</v>
      </c>
      <c r="CV105" s="2">
        <f t="shared" si="46"/>
        <v>0</v>
      </c>
      <c r="CW105" s="2">
        <f t="shared" si="46"/>
        <v>0</v>
      </c>
      <c r="CX105" s="2">
        <f t="shared" si="46"/>
        <v>0</v>
      </c>
      <c r="CY105" s="2">
        <f t="shared" si="46"/>
        <v>0</v>
      </c>
      <c r="CZ105" s="2">
        <f t="shared" si="46"/>
        <v>0</v>
      </c>
      <c r="DA105" s="2">
        <f t="shared" si="46"/>
        <v>0</v>
      </c>
      <c r="DB105" s="2">
        <f t="shared" si="46"/>
        <v>0</v>
      </c>
      <c r="DC105" s="2">
        <f t="shared" si="46"/>
        <v>0</v>
      </c>
      <c r="DD105" s="2">
        <f t="shared" si="46"/>
        <v>0</v>
      </c>
      <c r="DE105" s="2">
        <f t="shared" si="46"/>
        <v>0</v>
      </c>
      <c r="DF105" s="2">
        <f t="shared" si="46"/>
        <v>0</v>
      </c>
      <c r="DG105" s="3">
        <f t="shared" ref="DG105:EL105" si="47">DG112</f>
        <v>0</v>
      </c>
      <c r="DH105" s="3">
        <f t="shared" si="47"/>
        <v>0</v>
      </c>
      <c r="DI105" s="3">
        <f t="shared" si="47"/>
        <v>0</v>
      </c>
      <c r="DJ105" s="3">
        <f t="shared" si="47"/>
        <v>0</v>
      </c>
      <c r="DK105" s="3">
        <f t="shared" si="47"/>
        <v>0</v>
      </c>
      <c r="DL105" s="3">
        <f t="shared" si="47"/>
        <v>0</v>
      </c>
      <c r="DM105" s="3">
        <f t="shared" si="47"/>
        <v>0</v>
      </c>
      <c r="DN105" s="3">
        <f t="shared" si="47"/>
        <v>0</v>
      </c>
      <c r="DO105" s="3">
        <f t="shared" si="47"/>
        <v>0</v>
      </c>
      <c r="DP105" s="3">
        <f t="shared" si="47"/>
        <v>0</v>
      </c>
      <c r="DQ105" s="3">
        <f t="shared" si="47"/>
        <v>0</v>
      </c>
      <c r="DR105" s="3">
        <f t="shared" si="47"/>
        <v>0</v>
      </c>
      <c r="DS105" s="3">
        <f t="shared" si="47"/>
        <v>0</v>
      </c>
      <c r="DT105" s="3">
        <f t="shared" si="47"/>
        <v>0</v>
      </c>
      <c r="DU105" s="3">
        <f t="shared" si="47"/>
        <v>0</v>
      </c>
      <c r="DV105" s="3">
        <f t="shared" si="47"/>
        <v>0</v>
      </c>
      <c r="DW105" s="3">
        <f t="shared" si="47"/>
        <v>0</v>
      </c>
      <c r="DX105" s="3">
        <f t="shared" si="47"/>
        <v>0</v>
      </c>
      <c r="DY105" s="3">
        <f t="shared" si="47"/>
        <v>0</v>
      </c>
      <c r="DZ105" s="3">
        <f t="shared" si="47"/>
        <v>0</v>
      </c>
      <c r="EA105" s="3">
        <f t="shared" si="47"/>
        <v>0</v>
      </c>
      <c r="EB105" s="3">
        <f t="shared" si="47"/>
        <v>0</v>
      </c>
      <c r="EC105" s="3">
        <f t="shared" si="47"/>
        <v>0</v>
      </c>
      <c r="ED105" s="3">
        <f t="shared" si="47"/>
        <v>0</v>
      </c>
      <c r="EE105" s="3">
        <f t="shared" si="47"/>
        <v>0</v>
      </c>
      <c r="EF105" s="3">
        <f t="shared" si="47"/>
        <v>0</v>
      </c>
      <c r="EG105" s="3">
        <f t="shared" si="47"/>
        <v>0</v>
      </c>
      <c r="EH105" s="3">
        <f t="shared" si="47"/>
        <v>0</v>
      </c>
      <c r="EI105" s="3">
        <f t="shared" si="47"/>
        <v>0</v>
      </c>
      <c r="EJ105" s="3">
        <f t="shared" si="47"/>
        <v>0</v>
      </c>
      <c r="EK105" s="3">
        <f t="shared" si="47"/>
        <v>0</v>
      </c>
      <c r="EL105" s="3">
        <f t="shared" si="47"/>
        <v>0</v>
      </c>
      <c r="EM105" s="3">
        <f t="shared" ref="EM105:FR105" si="48">EM112</f>
        <v>0</v>
      </c>
      <c r="EN105" s="3">
        <f t="shared" si="48"/>
        <v>0</v>
      </c>
      <c r="EO105" s="3">
        <f t="shared" si="48"/>
        <v>0</v>
      </c>
      <c r="EP105" s="3">
        <f t="shared" si="48"/>
        <v>0</v>
      </c>
      <c r="EQ105" s="3">
        <f t="shared" si="48"/>
        <v>0</v>
      </c>
      <c r="ER105" s="3">
        <f t="shared" si="48"/>
        <v>0</v>
      </c>
      <c r="ES105" s="3">
        <f t="shared" si="48"/>
        <v>0</v>
      </c>
      <c r="ET105" s="3">
        <f t="shared" si="48"/>
        <v>0</v>
      </c>
      <c r="EU105" s="3">
        <f t="shared" si="48"/>
        <v>0</v>
      </c>
      <c r="EV105" s="3">
        <f t="shared" si="48"/>
        <v>0</v>
      </c>
      <c r="EW105" s="3">
        <f t="shared" si="48"/>
        <v>0</v>
      </c>
      <c r="EX105" s="3">
        <f t="shared" si="48"/>
        <v>0</v>
      </c>
      <c r="EY105" s="3">
        <f t="shared" si="48"/>
        <v>0</v>
      </c>
      <c r="EZ105" s="3">
        <f t="shared" si="48"/>
        <v>0</v>
      </c>
      <c r="FA105" s="3">
        <f t="shared" si="48"/>
        <v>0</v>
      </c>
      <c r="FB105" s="3">
        <f t="shared" si="48"/>
        <v>0</v>
      </c>
      <c r="FC105" s="3">
        <f t="shared" si="48"/>
        <v>0</v>
      </c>
      <c r="FD105" s="3">
        <f t="shared" si="48"/>
        <v>0</v>
      </c>
      <c r="FE105" s="3">
        <f t="shared" si="48"/>
        <v>0</v>
      </c>
      <c r="FF105" s="3">
        <f t="shared" si="48"/>
        <v>0</v>
      </c>
      <c r="FG105" s="3">
        <f t="shared" si="48"/>
        <v>0</v>
      </c>
      <c r="FH105" s="3">
        <f t="shared" si="48"/>
        <v>0</v>
      </c>
      <c r="FI105" s="3">
        <f t="shared" si="48"/>
        <v>0</v>
      </c>
      <c r="FJ105" s="3">
        <f t="shared" si="48"/>
        <v>0</v>
      </c>
      <c r="FK105" s="3">
        <f t="shared" si="48"/>
        <v>0</v>
      </c>
      <c r="FL105" s="3">
        <f t="shared" si="48"/>
        <v>0</v>
      </c>
      <c r="FM105" s="3">
        <f t="shared" si="48"/>
        <v>0</v>
      </c>
      <c r="FN105" s="3">
        <f t="shared" si="48"/>
        <v>0</v>
      </c>
      <c r="FO105" s="3">
        <f t="shared" si="48"/>
        <v>0</v>
      </c>
      <c r="FP105" s="3">
        <f t="shared" si="48"/>
        <v>0</v>
      </c>
      <c r="FQ105" s="3">
        <f t="shared" si="48"/>
        <v>0</v>
      </c>
      <c r="FR105" s="3">
        <f t="shared" si="48"/>
        <v>0</v>
      </c>
      <c r="FS105" s="3">
        <f t="shared" ref="FS105:GX105" si="49">FS112</f>
        <v>0</v>
      </c>
      <c r="FT105" s="3">
        <f t="shared" si="49"/>
        <v>0</v>
      </c>
      <c r="FU105" s="3">
        <f t="shared" si="49"/>
        <v>0</v>
      </c>
      <c r="FV105" s="3">
        <f t="shared" si="49"/>
        <v>0</v>
      </c>
      <c r="FW105" s="3">
        <f t="shared" si="49"/>
        <v>0</v>
      </c>
      <c r="FX105" s="3">
        <f t="shared" si="49"/>
        <v>0</v>
      </c>
      <c r="FY105" s="3">
        <f t="shared" si="49"/>
        <v>0</v>
      </c>
      <c r="FZ105" s="3">
        <f t="shared" si="49"/>
        <v>0</v>
      </c>
      <c r="GA105" s="3">
        <f t="shared" si="49"/>
        <v>0</v>
      </c>
      <c r="GB105" s="3">
        <f t="shared" si="49"/>
        <v>0</v>
      </c>
      <c r="GC105" s="3">
        <f t="shared" si="49"/>
        <v>0</v>
      </c>
      <c r="GD105" s="3">
        <f t="shared" si="49"/>
        <v>0</v>
      </c>
      <c r="GE105" s="3">
        <f t="shared" si="49"/>
        <v>0</v>
      </c>
      <c r="GF105" s="3">
        <f t="shared" si="49"/>
        <v>0</v>
      </c>
      <c r="GG105" s="3">
        <f t="shared" si="49"/>
        <v>0</v>
      </c>
      <c r="GH105" s="3">
        <f t="shared" si="49"/>
        <v>0</v>
      </c>
      <c r="GI105" s="3">
        <f t="shared" si="49"/>
        <v>0</v>
      </c>
      <c r="GJ105" s="3">
        <f t="shared" si="49"/>
        <v>0</v>
      </c>
      <c r="GK105" s="3">
        <f t="shared" si="49"/>
        <v>0</v>
      </c>
      <c r="GL105" s="3">
        <f t="shared" si="49"/>
        <v>0</v>
      </c>
      <c r="GM105" s="3">
        <f t="shared" si="49"/>
        <v>0</v>
      </c>
      <c r="GN105" s="3">
        <f t="shared" si="49"/>
        <v>0</v>
      </c>
      <c r="GO105" s="3">
        <f t="shared" si="49"/>
        <v>0</v>
      </c>
      <c r="GP105" s="3">
        <f t="shared" si="49"/>
        <v>0</v>
      </c>
      <c r="GQ105" s="3">
        <f t="shared" si="49"/>
        <v>0</v>
      </c>
      <c r="GR105" s="3">
        <f t="shared" si="49"/>
        <v>0</v>
      </c>
      <c r="GS105" s="3">
        <f t="shared" si="49"/>
        <v>0</v>
      </c>
      <c r="GT105" s="3">
        <f t="shared" si="49"/>
        <v>0</v>
      </c>
      <c r="GU105" s="3">
        <f t="shared" si="49"/>
        <v>0</v>
      </c>
      <c r="GV105" s="3">
        <f t="shared" si="49"/>
        <v>0</v>
      </c>
      <c r="GW105" s="3">
        <f t="shared" si="49"/>
        <v>0</v>
      </c>
      <c r="GX105" s="3">
        <f t="shared" si="49"/>
        <v>0</v>
      </c>
    </row>
    <row r="107" spans="1:245" x14ac:dyDescent="0.2">
      <c r="A107">
        <v>17</v>
      </c>
      <c r="B107">
        <v>1</v>
      </c>
      <c r="C107">
        <f>ROW(SmtRes!A25)</f>
        <v>25</v>
      </c>
      <c r="D107">
        <f>ROW(EtalonRes!A25)</f>
        <v>25</v>
      </c>
      <c r="E107" t="s">
        <v>98</v>
      </c>
      <c r="F107" t="s">
        <v>99</v>
      </c>
      <c r="G107" t="s">
        <v>100</v>
      </c>
      <c r="H107" t="s">
        <v>77</v>
      </c>
      <c r="I107">
        <v>1</v>
      </c>
      <c r="J107">
        <v>0</v>
      </c>
      <c r="K107">
        <v>1</v>
      </c>
      <c r="O107">
        <f>ROUND(CP107,2)</f>
        <v>98.71</v>
      </c>
      <c r="P107">
        <f>ROUND(CQ107*I107,2)</f>
        <v>0</v>
      </c>
      <c r="Q107">
        <f>ROUND(CR107*I107,2)</f>
        <v>34.549999999999997</v>
      </c>
      <c r="R107">
        <f>ROUND(CS107*I107,2)</f>
        <v>0</v>
      </c>
      <c r="S107">
        <f>ROUND(CT107*I107,2)</f>
        <v>64.16</v>
      </c>
      <c r="T107">
        <f>ROUND(CU107*I107,2)</f>
        <v>0</v>
      </c>
      <c r="U107">
        <f>ROUND(CV107*I107,7)</f>
        <v>0.29298000000000002</v>
      </c>
      <c r="V107">
        <f>ROUND(CW107*I107,7)</f>
        <v>0</v>
      </c>
      <c r="W107">
        <f>ROUND(CX107*I107,2)</f>
        <v>0</v>
      </c>
      <c r="X107">
        <f t="shared" ref="X107:Y110" si="50">ROUND(CY107,2)</f>
        <v>121.9</v>
      </c>
      <c r="Y107">
        <f t="shared" si="50"/>
        <v>38.5</v>
      </c>
      <c r="AA107">
        <v>271798298</v>
      </c>
      <c r="AB107">
        <f>ROUND((AC107+AD107+AF107),6)</f>
        <v>69.652140000000003</v>
      </c>
      <c r="AC107">
        <f>ROUND(((ES107*ROUND(0,7))),6)</f>
        <v>0</v>
      </c>
      <c r="AD107">
        <f>ROUND(((((ET107*ROUND(0.771,7)))-((EU107*ROUND(0.771,7))))+AE107),6)</f>
        <v>25.404450000000001</v>
      </c>
      <c r="AE107">
        <f t="shared" ref="AE107:AF110" si="51">ROUND(((EU107*ROUND(0.771,7))),6)</f>
        <v>0</v>
      </c>
      <c r="AF107">
        <f t="shared" si="51"/>
        <v>44.247689999999999</v>
      </c>
      <c r="AG107">
        <f>ROUND((AP107),6)</f>
        <v>0</v>
      </c>
      <c r="AH107">
        <f t="shared" ref="AH107:AI110" si="52">((EW107*ROUND(0.771,7)))</f>
        <v>0.29298000000000002</v>
      </c>
      <c r="AI107">
        <f t="shared" si="52"/>
        <v>0</v>
      </c>
      <c r="AJ107">
        <f>(AS107)</f>
        <v>0</v>
      </c>
      <c r="AK107">
        <v>94.41</v>
      </c>
      <c r="AL107">
        <v>4.07</v>
      </c>
      <c r="AM107">
        <v>32.950000000000003</v>
      </c>
      <c r="AN107">
        <v>0</v>
      </c>
      <c r="AO107">
        <v>57.39</v>
      </c>
      <c r="AP107">
        <v>0</v>
      </c>
      <c r="AQ107">
        <v>0.38</v>
      </c>
      <c r="AR107">
        <v>0</v>
      </c>
      <c r="AS107">
        <v>0</v>
      </c>
      <c r="AT107">
        <v>190</v>
      </c>
      <c r="AU107">
        <v>60</v>
      </c>
      <c r="AV107">
        <v>1</v>
      </c>
      <c r="AW107">
        <v>1</v>
      </c>
      <c r="AZ107">
        <v>1</v>
      </c>
      <c r="BA107">
        <v>1.45</v>
      </c>
      <c r="BB107">
        <v>1.36</v>
      </c>
      <c r="BC107">
        <v>1.36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101</v>
      </c>
      <c r="BM107">
        <v>350001</v>
      </c>
      <c r="BN107">
        <v>0</v>
      </c>
      <c r="BO107" t="s">
        <v>79</v>
      </c>
      <c r="BP107">
        <v>1</v>
      </c>
      <c r="BQ107">
        <v>1</v>
      </c>
      <c r="BR107">
        <v>0</v>
      </c>
      <c r="BS107">
        <v>1.45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190</v>
      </c>
      <c r="CA107">
        <v>60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>(P107+Q107+S107)</f>
        <v>98.71</v>
      </c>
      <c r="CQ107">
        <f>AC107*BC107</f>
        <v>0</v>
      </c>
      <c r="CR107">
        <f>AD107*BB107</f>
        <v>34.550052000000001</v>
      </c>
      <c r="CS107">
        <f>AE107*BS107</f>
        <v>0</v>
      </c>
      <c r="CT107">
        <f>AF107*BA107</f>
        <v>64.159150499999996</v>
      </c>
      <c r="CU107">
        <f t="shared" ref="CU107:CX110" si="53">AG107</f>
        <v>0</v>
      </c>
      <c r="CV107">
        <f t="shared" si="53"/>
        <v>0.29298000000000002</v>
      </c>
      <c r="CW107">
        <f t="shared" si="53"/>
        <v>0</v>
      </c>
      <c r="CX107">
        <f t="shared" si="53"/>
        <v>0</v>
      </c>
      <c r="CY107">
        <f>(((S107+R107)*AT107)/100)</f>
        <v>121.904</v>
      </c>
      <c r="CZ107">
        <f>(((S107+R107)*AU107)/100)</f>
        <v>38.496000000000002</v>
      </c>
      <c r="DC107" t="s">
        <v>3</v>
      </c>
      <c r="DD107" t="s">
        <v>80</v>
      </c>
      <c r="DE107" t="s">
        <v>102</v>
      </c>
      <c r="DF107" t="s">
        <v>102</v>
      </c>
      <c r="DG107" t="s">
        <v>102</v>
      </c>
      <c r="DH107" t="s">
        <v>3</v>
      </c>
      <c r="DI107" t="s">
        <v>102</v>
      </c>
      <c r="DJ107" t="s">
        <v>102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77</v>
      </c>
      <c r="DW107" t="s">
        <v>77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196215268</v>
      </c>
      <c r="EF107">
        <v>1</v>
      </c>
      <c r="EG107" t="s">
        <v>82</v>
      </c>
      <c r="EH107">
        <v>0</v>
      </c>
      <c r="EI107" t="s">
        <v>3</v>
      </c>
      <c r="EJ107">
        <v>1</v>
      </c>
      <c r="EK107">
        <v>350001</v>
      </c>
      <c r="EL107" t="s">
        <v>103</v>
      </c>
      <c r="EM107" t="s">
        <v>104</v>
      </c>
      <c r="EO107" t="s">
        <v>3</v>
      </c>
      <c r="EQ107">
        <v>0</v>
      </c>
      <c r="ER107">
        <v>94.41</v>
      </c>
      <c r="ES107">
        <v>4.07</v>
      </c>
      <c r="ET107">
        <v>32.950000000000003</v>
      </c>
      <c r="EU107">
        <v>0</v>
      </c>
      <c r="EV107">
        <v>57.39</v>
      </c>
      <c r="EW107">
        <v>0.38</v>
      </c>
      <c r="EX107">
        <v>0</v>
      </c>
      <c r="EY107">
        <v>0</v>
      </c>
      <c r="FQ107">
        <v>0</v>
      </c>
      <c r="FR107">
        <f>ROUND(IF(BI107=3,GM107,0),2)</f>
        <v>0</v>
      </c>
      <c r="FS107">
        <v>0</v>
      </c>
      <c r="FX107">
        <v>190</v>
      </c>
      <c r="FY107">
        <v>60</v>
      </c>
      <c r="GA107" t="s">
        <v>3</v>
      </c>
      <c r="GD107">
        <v>1</v>
      </c>
      <c r="GF107">
        <v>-802285940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>ROUND(IF(AND(BH107=3,BI107=3,FS107&lt;&gt;0),P107,0),2)</f>
        <v>0</v>
      </c>
      <c r="GM107">
        <f>ROUND(O107+X107+Y107,2)+GX107</f>
        <v>259.11</v>
      </c>
      <c r="GN107">
        <f>IF(OR(BI107=0,BI107=1),GM107-GX107,0)</f>
        <v>259.11</v>
      </c>
      <c r="GO107">
        <f>IF(BI107=2,GM107-GX107,0)</f>
        <v>0</v>
      </c>
      <c r="GP107">
        <f>IF(BI107=4,GM107-GX107,0)</f>
        <v>0</v>
      </c>
      <c r="GR107">
        <v>0</v>
      </c>
      <c r="GS107">
        <v>3</v>
      </c>
      <c r="GT107">
        <v>0</v>
      </c>
      <c r="GU107" t="s">
        <v>3</v>
      </c>
      <c r="GV107">
        <f>ROUND((GT107),6)</f>
        <v>0</v>
      </c>
      <c r="GW107">
        <v>1</v>
      </c>
      <c r="GX107">
        <f>ROUND(HC107*I107,2)</f>
        <v>0</v>
      </c>
      <c r="HA107">
        <v>0</v>
      </c>
      <c r="HB107">
        <v>0</v>
      </c>
      <c r="HC107">
        <f>GV107*GW107</f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C108">
        <f>ROW(SmtRes!A30)</f>
        <v>30</v>
      </c>
      <c r="D108">
        <f>ROW(EtalonRes!A30)</f>
        <v>30</v>
      </c>
      <c r="E108" t="s">
        <v>105</v>
      </c>
      <c r="F108" t="s">
        <v>106</v>
      </c>
      <c r="G108" t="s">
        <v>107</v>
      </c>
      <c r="H108" t="s">
        <v>77</v>
      </c>
      <c r="I108">
        <v>1</v>
      </c>
      <c r="J108">
        <v>0</v>
      </c>
      <c r="K108">
        <v>1</v>
      </c>
      <c r="O108">
        <f>ROUND(CP108,2)</f>
        <v>194.41</v>
      </c>
      <c r="P108">
        <f>ROUND(CQ108*I108,2)</f>
        <v>0</v>
      </c>
      <c r="Q108">
        <f>ROUND(CR108*I108,2)</f>
        <v>64.790000000000006</v>
      </c>
      <c r="R108">
        <f>ROUND(CS108*I108,2)</f>
        <v>0</v>
      </c>
      <c r="S108">
        <f>ROUND(CT108*I108,2)</f>
        <v>129.62</v>
      </c>
      <c r="T108">
        <f>ROUND(CU108*I108,2)</f>
        <v>0</v>
      </c>
      <c r="U108">
        <f>ROUND(CV108*I108,7)</f>
        <v>0.59367000000000003</v>
      </c>
      <c r="V108">
        <f>ROUND(CW108*I108,7)</f>
        <v>0</v>
      </c>
      <c r="W108">
        <f>ROUND(CX108*I108,2)</f>
        <v>0</v>
      </c>
      <c r="X108">
        <f t="shared" si="50"/>
        <v>246.28</v>
      </c>
      <c r="Y108">
        <f t="shared" si="50"/>
        <v>77.77</v>
      </c>
      <c r="AA108">
        <v>271798298</v>
      </c>
      <c r="AB108">
        <f>ROUND((AC108+AD108+AF108),6)</f>
        <v>137.02983</v>
      </c>
      <c r="AC108">
        <f>ROUND(((ES108*ROUND(0,7))),6)</f>
        <v>0</v>
      </c>
      <c r="AD108">
        <f>ROUND(((((ET108*ROUND(0.771,7)))-((EU108*ROUND(0.771,7))))+AE108),6)</f>
        <v>47.640090000000001</v>
      </c>
      <c r="AE108">
        <f t="shared" si="51"/>
        <v>0</v>
      </c>
      <c r="AF108">
        <f t="shared" si="51"/>
        <v>89.389740000000003</v>
      </c>
      <c r="AG108">
        <f>ROUND((AP108),6)</f>
        <v>0</v>
      </c>
      <c r="AH108">
        <f t="shared" si="52"/>
        <v>0.59367000000000003</v>
      </c>
      <c r="AI108">
        <f t="shared" si="52"/>
        <v>0</v>
      </c>
      <c r="AJ108">
        <f>(AS108)</f>
        <v>0</v>
      </c>
      <c r="AK108">
        <v>185.87</v>
      </c>
      <c r="AL108">
        <v>8.14</v>
      </c>
      <c r="AM108">
        <v>61.79</v>
      </c>
      <c r="AN108">
        <v>0</v>
      </c>
      <c r="AO108">
        <v>115.94</v>
      </c>
      <c r="AP108">
        <v>0</v>
      </c>
      <c r="AQ108">
        <v>0.77</v>
      </c>
      <c r="AR108">
        <v>0</v>
      </c>
      <c r="AS108">
        <v>0</v>
      </c>
      <c r="AT108">
        <v>190</v>
      </c>
      <c r="AU108">
        <v>60</v>
      </c>
      <c r="AV108">
        <v>1</v>
      </c>
      <c r="AW108">
        <v>1</v>
      </c>
      <c r="AZ108">
        <v>1</v>
      </c>
      <c r="BA108">
        <v>1.45</v>
      </c>
      <c r="BB108">
        <v>1.36</v>
      </c>
      <c r="BC108">
        <v>1.36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108</v>
      </c>
      <c r="BM108">
        <v>350001</v>
      </c>
      <c r="BN108">
        <v>0</v>
      </c>
      <c r="BO108" t="s">
        <v>79</v>
      </c>
      <c r="BP108">
        <v>1</v>
      </c>
      <c r="BQ108">
        <v>1</v>
      </c>
      <c r="BR108">
        <v>0</v>
      </c>
      <c r="BS108">
        <v>1.45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190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>(P108+Q108+S108)</f>
        <v>194.41000000000003</v>
      </c>
      <c r="CQ108">
        <f>AC108*BC108</f>
        <v>0</v>
      </c>
      <c r="CR108">
        <f>AD108*BB108</f>
        <v>64.7905224</v>
      </c>
      <c r="CS108">
        <f>AE108*BS108</f>
        <v>0</v>
      </c>
      <c r="CT108">
        <f>AF108*BA108</f>
        <v>129.61512300000001</v>
      </c>
      <c r="CU108">
        <f t="shared" si="53"/>
        <v>0</v>
      </c>
      <c r="CV108">
        <f t="shared" si="53"/>
        <v>0.59367000000000003</v>
      </c>
      <c r="CW108">
        <f t="shared" si="53"/>
        <v>0</v>
      </c>
      <c r="CX108">
        <f t="shared" si="53"/>
        <v>0</v>
      </c>
      <c r="CY108">
        <f>(((S108+R108)*AT108)/100)</f>
        <v>246.27799999999999</v>
      </c>
      <c r="CZ108">
        <f>(((S108+R108)*AU108)/100)</f>
        <v>77.772000000000006</v>
      </c>
      <c r="DC108" t="s">
        <v>3</v>
      </c>
      <c r="DD108" t="s">
        <v>80</v>
      </c>
      <c r="DE108" t="s">
        <v>102</v>
      </c>
      <c r="DF108" t="s">
        <v>102</v>
      </c>
      <c r="DG108" t="s">
        <v>102</v>
      </c>
      <c r="DH108" t="s">
        <v>3</v>
      </c>
      <c r="DI108" t="s">
        <v>102</v>
      </c>
      <c r="DJ108" t="s">
        <v>102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77</v>
      </c>
      <c r="DW108" t="s">
        <v>77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196215268</v>
      </c>
      <c r="EF108">
        <v>1</v>
      </c>
      <c r="EG108" t="s">
        <v>82</v>
      </c>
      <c r="EH108">
        <v>0</v>
      </c>
      <c r="EI108" t="s">
        <v>3</v>
      </c>
      <c r="EJ108">
        <v>1</v>
      </c>
      <c r="EK108">
        <v>350001</v>
      </c>
      <c r="EL108" t="s">
        <v>103</v>
      </c>
      <c r="EM108" t="s">
        <v>104</v>
      </c>
      <c r="EO108" t="s">
        <v>3</v>
      </c>
      <c r="EQ108">
        <v>0</v>
      </c>
      <c r="ER108">
        <v>185.87</v>
      </c>
      <c r="ES108">
        <v>8.14</v>
      </c>
      <c r="ET108">
        <v>61.79</v>
      </c>
      <c r="EU108">
        <v>0</v>
      </c>
      <c r="EV108">
        <v>115.94</v>
      </c>
      <c r="EW108">
        <v>0.77</v>
      </c>
      <c r="EX108">
        <v>0</v>
      </c>
      <c r="EY108">
        <v>0</v>
      </c>
      <c r="FQ108">
        <v>0</v>
      </c>
      <c r="FR108">
        <f>ROUND(IF(BI108=3,GM108,0),2)</f>
        <v>0</v>
      </c>
      <c r="FS108">
        <v>0</v>
      </c>
      <c r="FX108">
        <v>190</v>
      </c>
      <c r="FY108">
        <v>60</v>
      </c>
      <c r="GA108" t="s">
        <v>3</v>
      </c>
      <c r="GD108">
        <v>1</v>
      </c>
      <c r="GF108">
        <v>740884846</v>
      </c>
      <c r="GG108">
        <v>2</v>
      </c>
      <c r="GH108">
        <v>1</v>
      </c>
      <c r="GI108">
        <v>4</v>
      </c>
      <c r="GJ108">
        <v>0</v>
      </c>
      <c r="GK108">
        <v>0</v>
      </c>
      <c r="GL108">
        <f>ROUND(IF(AND(BH108=3,BI108=3,FS108&lt;&gt;0),P108,0),2)</f>
        <v>0</v>
      </c>
      <c r="GM108">
        <f>ROUND(O108+X108+Y108,2)+GX108</f>
        <v>518.46</v>
      </c>
      <c r="GN108">
        <f>IF(OR(BI108=0,BI108=1),GM108-GX108,0)</f>
        <v>518.46</v>
      </c>
      <c r="GO108">
        <f>IF(BI108=2,GM108-GX108,0)</f>
        <v>0</v>
      </c>
      <c r="GP108">
        <f>IF(BI108=4,GM108-GX108,0)</f>
        <v>0</v>
      </c>
      <c r="GR108">
        <v>0</v>
      </c>
      <c r="GS108">
        <v>3</v>
      </c>
      <c r="GT108">
        <v>0</v>
      </c>
      <c r="GU108" t="s">
        <v>3</v>
      </c>
      <c r="GV108">
        <f>ROUND((GT108),6)</f>
        <v>0</v>
      </c>
      <c r="GW108">
        <v>1</v>
      </c>
      <c r="GX108">
        <f>ROUND(HC108*I108,2)</f>
        <v>0</v>
      </c>
      <c r="HA108">
        <v>0</v>
      </c>
      <c r="HB108">
        <v>0</v>
      </c>
      <c r="HC108">
        <f>GV108*GW108</f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C109">
        <f>ROW(SmtRes!A35)</f>
        <v>35</v>
      </c>
      <c r="D109">
        <f>ROW(EtalonRes!A35)</f>
        <v>35</v>
      </c>
      <c r="E109" t="s">
        <v>109</v>
      </c>
      <c r="F109" t="s">
        <v>110</v>
      </c>
      <c r="G109" t="s">
        <v>111</v>
      </c>
      <c r="H109" t="s">
        <v>77</v>
      </c>
      <c r="I109">
        <v>1</v>
      </c>
      <c r="J109">
        <v>0</v>
      </c>
      <c r="K109">
        <v>1</v>
      </c>
      <c r="O109">
        <f>ROUND(CP109,2)</f>
        <v>264.38</v>
      </c>
      <c r="P109">
        <f>ROUND(CQ109*I109,2)</f>
        <v>0</v>
      </c>
      <c r="Q109">
        <f>ROUND(CR109*I109,2)</f>
        <v>90.7</v>
      </c>
      <c r="R109">
        <f>ROUND(CS109*I109,2)</f>
        <v>0</v>
      </c>
      <c r="S109">
        <f>ROUND(CT109*I109,2)</f>
        <v>173.68</v>
      </c>
      <c r="T109">
        <f>ROUND(CU109*I109,2)</f>
        <v>0</v>
      </c>
      <c r="U109">
        <f>ROUND(CV109*I109,7)</f>
        <v>0.79413</v>
      </c>
      <c r="V109">
        <f>ROUND(CW109*I109,7)</f>
        <v>0</v>
      </c>
      <c r="W109">
        <f>ROUND(CX109*I109,2)</f>
        <v>0</v>
      </c>
      <c r="X109">
        <f t="shared" si="50"/>
        <v>329.99</v>
      </c>
      <c r="Y109">
        <f t="shared" si="50"/>
        <v>104.21</v>
      </c>
      <c r="AA109">
        <v>271798298</v>
      </c>
      <c r="AB109">
        <f>ROUND((AC109+AD109+AF109),6)</f>
        <v>186.47406000000001</v>
      </c>
      <c r="AC109">
        <f>ROUND(((ES109*ROUND(0,7))),6)</f>
        <v>0</v>
      </c>
      <c r="AD109">
        <f>ROUND(((((ET109*ROUND(0.771,7)))-((EU109*ROUND(0.771,7))))+AE109),6)</f>
        <v>66.691500000000005</v>
      </c>
      <c r="AE109">
        <f t="shared" si="51"/>
        <v>0</v>
      </c>
      <c r="AF109">
        <f t="shared" si="51"/>
        <v>119.78256</v>
      </c>
      <c r="AG109">
        <f>ROUND((AP109),6)</f>
        <v>0</v>
      </c>
      <c r="AH109">
        <f t="shared" si="52"/>
        <v>0.79413</v>
      </c>
      <c r="AI109">
        <f t="shared" si="52"/>
        <v>0</v>
      </c>
      <c r="AJ109">
        <f>(AS109)</f>
        <v>0</v>
      </c>
      <c r="AK109">
        <v>251.17000000000002</v>
      </c>
      <c r="AL109">
        <v>9.31</v>
      </c>
      <c r="AM109">
        <v>86.5</v>
      </c>
      <c r="AN109">
        <v>0</v>
      </c>
      <c r="AO109">
        <v>155.36000000000001</v>
      </c>
      <c r="AP109">
        <v>0</v>
      </c>
      <c r="AQ109">
        <v>1.03</v>
      </c>
      <c r="AR109">
        <v>0</v>
      </c>
      <c r="AS109">
        <v>0</v>
      </c>
      <c r="AT109">
        <v>190</v>
      </c>
      <c r="AU109">
        <v>60</v>
      </c>
      <c r="AV109">
        <v>1</v>
      </c>
      <c r="AW109">
        <v>1</v>
      </c>
      <c r="AZ109">
        <v>1</v>
      </c>
      <c r="BA109">
        <v>1.45</v>
      </c>
      <c r="BB109">
        <v>1.36</v>
      </c>
      <c r="BC109">
        <v>1.36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112</v>
      </c>
      <c r="BM109">
        <v>350001</v>
      </c>
      <c r="BN109">
        <v>0</v>
      </c>
      <c r="BO109" t="s">
        <v>79</v>
      </c>
      <c r="BP109">
        <v>1</v>
      </c>
      <c r="BQ109">
        <v>1</v>
      </c>
      <c r="BR109">
        <v>0</v>
      </c>
      <c r="BS109">
        <v>1.45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190</v>
      </c>
      <c r="CA109">
        <v>60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>(P109+Q109+S109)</f>
        <v>264.38</v>
      </c>
      <c r="CQ109">
        <f>AC109*BC109</f>
        <v>0</v>
      </c>
      <c r="CR109">
        <f>AD109*BB109</f>
        <v>90.700440000000015</v>
      </c>
      <c r="CS109">
        <f>AE109*BS109</f>
        <v>0</v>
      </c>
      <c r="CT109">
        <f>AF109*BA109</f>
        <v>173.68471199999999</v>
      </c>
      <c r="CU109">
        <f t="shared" si="53"/>
        <v>0</v>
      </c>
      <c r="CV109">
        <f t="shared" si="53"/>
        <v>0.79413</v>
      </c>
      <c r="CW109">
        <f t="shared" si="53"/>
        <v>0</v>
      </c>
      <c r="CX109">
        <f t="shared" si="53"/>
        <v>0</v>
      </c>
      <c r="CY109">
        <f>(((S109+R109)*AT109)/100)</f>
        <v>329.99200000000002</v>
      </c>
      <c r="CZ109">
        <f>(((S109+R109)*AU109)/100)</f>
        <v>104.20800000000001</v>
      </c>
      <c r="DC109" t="s">
        <v>3</v>
      </c>
      <c r="DD109" t="s">
        <v>80</v>
      </c>
      <c r="DE109" t="s">
        <v>102</v>
      </c>
      <c r="DF109" t="s">
        <v>102</v>
      </c>
      <c r="DG109" t="s">
        <v>102</v>
      </c>
      <c r="DH109" t="s">
        <v>3</v>
      </c>
      <c r="DI109" t="s">
        <v>102</v>
      </c>
      <c r="DJ109" t="s">
        <v>102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77</v>
      </c>
      <c r="DW109" t="s">
        <v>77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196215268</v>
      </c>
      <c r="EF109">
        <v>1</v>
      </c>
      <c r="EG109" t="s">
        <v>82</v>
      </c>
      <c r="EH109">
        <v>0</v>
      </c>
      <c r="EI109" t="s">
        <v>3</v>
      </c>
      <c r="EJ109">
        <v>1</v>
      </c>
      <c r="EK109">
        <v>350001</v>
      </c>
      <c r="EL109" t="s">
        <v>103</v>
      </c>
      <c r="EM109" t="s">
        <v>104</v>
      </c>
      <c r="EO109" t="s">
        <v>3</v>
      </c>
      <c r="EQ109">
        <v>0</v>
      </c>
      <c r="ER109">
        <v>251.17000000000002</v>
      </c>
      <c r="ES109">
        <v>9.31</v>
      </c>
      <c r="ET109">
        <v>86.5</v>
      </c>
      <c r="EU109">
        <v>0</v>
      </c>
      <c r="EV109">
        <v>155.36000000000001</v>
      </c>
      <c r="EW109">
        <v>1.03</v>
      </c>
      <c r="EX109">
        <v>0</v>
      </c>
      <c r="EY109">
        <v>0</v>
      </c>
      <c r="FQ109">
        <v>0</v>
      </c>
      <c r="FR109">
        <f>ROUND(IF(BI109=3,GM109,0),2)</f>
        <v>0</v>
      </c>
      <c r="FS109">
        <v>0</v>
      </c>
      <c r="FX109">
        <v>190</v>
      </c>
      <c r="FY109">
        <v>60</v>
      </c>
      <c r="GA109" t="s">
        <v>3</v>
      </c>
      <c r="GD109">
        <v>1</v>
      </c>
      <c r="GF109">
        <v>1585233764</v>
      </c>
      <c r="GG109">
        <v>2</v>
      </c>
      <c r="GH109">
        <v>1</v>
      </c>
      <c r="GI109">
        <v>4</v>
      </c>
      <c r="GJ109">
        <v>0</v>
      </c>
      <c r="GK109">
        <v>0</v>
      </c>
      <c r="GL109">
        <f>ROUND(IF(AND(BH109=3,BI109=3,FS109&lt;&gt;0),P109,0),2)</f>
        <v>0</v>
      </c>
      <c r="GM109">
        <f>ROUND(O109+X109+Y109,2)+GX109</f>
        <v>698.58</v>
      </c>
      <c r="GN109">
        <f>IF(OR(BI109=0,BI109=1),GM109-GX109,0)</f>
        <v>698.58</v>
      </c>
      <c r="GO109">
        <f>IF(BI109=2,GM109-GX109,0)</f>
        <v>0</v>
      </c>
      <c r="GP109">
        <f>IF(BI109=4,GM109-GX109,0)</f>
        <v>0</v>
      </c>
      <c r="GR109">
        <v>0</v>
      </c>
      <c r="GS109">
        <v>3</v>
      </c>
      <c r="GT109">
        <v>0</v>
      </c>
      <c r="GU109" t="s">
        <v>3</v>
      </c>
      <c r="GV109">
        <f>ROUND((GT109),6)</f>
        <v>0</v>
      </c>
      <c r="GW109">
        <v>1</v>
      </c>
      <c r="GX109">
        <f>ROUND(HC109*I109,2)</f>
        <v>0</v>
      </c>
      <c r="HA109">
        <v>0</v>
      </c>
      <c r="HB109">
        <v>0</v>
      </c>
      <c r="HC109">
        <f>GV109*GW109</f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ROW(SmtRes!A40)</f>
        <v>40</v>
      </c>
      <c r="D110">
        <f>ROW(EtalonRes!A40)</f>
        <v>40</v>
      </c>
      <c r="E110" t="s">
        <v>113</v>
      </c>
      <c r="F110" t="s">
        <v>114</v>
      </c>
      <c r="G110" t="s">
        <v>115</v>
      </c>
      <c r="H110" t="s">
        <v>77</v>
      </c>
      <c r="I110">
        <v>1</v>
      </c>
      <c r="J110">
        <v>0</v>
      </c>
      <c r="K110">
        <v>1</v>
      </c>
      <c r="O110">
        <f>ROUND(CP110,2)</f>
        <v>360.07</v>
      </c>
      <c r="P110">
        <f>ROUND(CQ110*I110,2)</f>
        <v>0</v>
      </c>
      <c r="Q110">
        <f>ROUND(CR110*I110,2)</f>
        <v>120.93</v>
      </c>
      <c r="R110">
        <f>ROUND(CS110*I110,2)</f>
        <v>0</v>
      </c>
      <c r="S110">
        <f>ROUND(CT110*I110,2)</f>
        <v>239.14</v>
      </c>
      <c r="T110">
        <f>ROUND(CU110*I110,2)</f>
        <v>0</v>
      </c>
      <c r="U110">
        <f>ROUND(CV110*I110,7)</f>
        <v>1.0948199999999999</v>
      </c>
      <c r="V110">
        <f>ROUND(CW110*I110,7)</f>
        <v>0</v>
      </c>
      <c r="W110">
        <f>ROUND(CX110*I110,2)</f>
        <v>0</v>
      </c>
      <c r="X110">
        <f t="shared" si="50"/>
        <v>454.37</v>
      </c>
      <c r="Y110">
        <f t="shared" si="50"/>
        <v>143.47999999999999</v>
      </c>
      <c r="AA110">
        <v>271798298</v>
      </c>
      <c r="AB110">
        <f>ROUND((AC110+AD110+AF110),6)</f>
        <v>253.84404000000001</v>
      </c>
      <c r="AC110">
        <f>ROUND(((ES110*ROUND(0,7))),6)</f>
        <v>0</v>
      </c>
      <c r="AD110">
        <f>ROUND(((((ET110*ROUND(0.771,7)))-((EU110*ROUND(0.771,7))))+AE110),6)</f>
        <v>88.919430000000006</v>
      </c>
      <c r="AE110">
        <f t="shared" si="51"/>
        <v>0</v>
      </c>
      <c r="AF110">
        <f t="shared" si="51"/>
        <v>164.92461</v>
      </c>
      <c r="AG110">
        <f>ROUND((AP110),6)</f>
        <v>0</v>
      </c>
      <c r="AH110">
        <f t="shared" si="52"/>
        <v>1.0948199999999999</v>
      </c>
      <c r="AI110">
        <f t="shared" si="52"/>
        <v>0</v>
      </c>
      <c r="AJ110">
        <f>(AS110)</f>
        <v>0</v>
      </c>
      <c r="AK110">
        <v>342.23</v>
      </c>
      <c r="AL110">
        <v>12.99</v>
      </c>
      <c r="AM110">
        <v>115.33</v>
      </c>
      <c r="AN110">
        <v>0</v>
      </c>
      <c r="AO110">
        <v>213.91</v>
      </c>
      <c r="AP110">
        <v>0</v>
      </c>
      <c r="AQ110">
        <v>1.42</v>
      </c>
      <c r="AR110">
        <v>0</v>
      </c>
      <c r="AS110">
        <v>0</v>
      </c>
      <c r="AT110">
        <v>190</v>
      </c>
      <c r="AU110">
        <v>60</v>
      </c>
      <c r="AV110">
        <v>1</v>
      </c>
      <c r="AW110">
        <v>1</v>
      </c>
      <c r="AZ110">
        <v>1</v>
      </c>
      <c r="BA110">
        <v>1.45</v>
      </c>
      <c r="BB110">
        <v>1.36</v>
      </c>
      <c r="BC110">
        <v>1.36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116</v>
      </c>
      <c r="BM110">
        <v>350001</v>
      </c>
      <c r="BN110">
        <v>0</v>
      </c>
      <c r="BO110" t="s">
        <v>79</v>
      </c>
      <c r="BP110">
        <v>1</v>
      </c>
      <c r="BQ110">
        <v>1</v>
      </c>
      <c r="BR110">
        <v>0</v>
      </c>
      <c r="BS110">
        <v>1.45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190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>(P110+Q110+S110)</f>
        <v>360.07</v>
      </c>
      <c r="CQ110">
        <f>AC110*BC110</f>
        <v>0</v>
      </c>
      <c r="CR110">
        <f>AD110*BB110</f>
        <v>120.93042480000001</v>
      </c>
      <c r="CS110">
        <f>AE110*BS110</f>
        <v>0</v>
      </c>
      <c r="CT110">
        <f>AF110*BA110</f>
        <v>239.14068449999999</v>
      </c>
      <c r="CU110">
        <f t="shared" si="53"/>
        <v>0</v>
      </c>
      <c r="CV110">
        <f t="shared" si="53"/>
        <v>1.0948199999999999</v>
      </c>
      <c r="CW110">
        <f t="shared" si="53"/>
        <v>0</v>
      </c>
      <c r="CX110">
        <f t="shared" si="53"/>
        <v>0</v>
      </c>
      <c r="CY110">
        <f>(((S110+R110)*AT110)/100)</f>
        <v>454.36599999999999</v>
      </c>
      <c r="CZ110">
        <f>(((S110+R110)*AU110)/100)</f>
        <v>143.48400000000001</v>
      </c>
      <c r="DC110" t="s">
        <v>3</v>
      </c>
      <c r="DD110" t="s">
        <v>80</v>
      </c>
      <c r="DE110" t="s">
        <v>102</v>
      </c>
      <c r="DF110" t="s">
        <v>102</v>
      </c>
      <c r="DG110" t="s">
        <v>102</v>
      </c>
      <c r="DH110" t="s">
        <v>3</v>
      </c>
      <c r="DI110" t="s">
        <v>102</v>
      </c>
      <c r="DJ110" t="s">
        <v>102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77</v>
      </c>
      <c r="DW110" t="s">
        <v>77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196215268</v>
      </c>
      <c r="EF110">
        <v>1</v>
      </c>
      <c r="EG110" t="s">
        <v>82</v>
      </c>
      <c r="EH110">
        <v>0</v>
      </c>
      <c r="EI110" t="s">
        <v>3</v>
      </c>
      <c r="EJ110">
        <v>1</v>
      </c>
      <c r="EK110">
        <v>350001</v>
      </c>
      <c r="EL110" t="s">
        <v>103</v>
      </c>
      <c r="EM110" t="s">
        <v>104</v>
      </c>
      <c r="EO110" t="s">
        <v>3</v>
      </c>
      <c r="EQ110">
        <v>0</v>
      </c>
      <c r="ER110">
        <v>342.23</v>
      </c>
      <c r="ES110">
        <v>12.99</v>
      </c>
      <c r="ET110">
        <v>115.33</v>
      </c>
      <c r="EU110">
        <v>0</v>
      </c>
      <c r="EV110">
        <v>213.91</v>
      </c>
      <c r="EW110">
        <v>1.42</v>
      </c>
      <c r="EX110">
        <v>0</v>
      </c>
      <c r="EY110">
        <v>0</v>
      </c>
      <c r="FQ110">
        <v>0</v>
      </c>
      <c r="FR110">
        <f>ROUND(IF(BI110=3,GM110,0),2)</f>
        <v>0</v>
      </c>
      <c r="FS110">
        <v>0</v>
      </c>
      <c r="FX110">
        <v>190</v>
      </c>
      <c r="FY110">
        <v>60</v>
      </c>
      <c r="GA110" t="s">
        <v>3</v>
      </c>
      <c r="GD110">
        <v>1</v>
      </c>
      <c r="GF110">
        <v>-259000950</v>
      </c>
      <c r="GG110">
        <v>2</v>
      </c>
      <c r="GH110">
        <v>1</v>
      </c>
      <c r="GI110">
        <v>4</v>
      </c>
      <c r="GJ110">
        <v>0</v>
      </c>
      <c r="GK110">
        <v>0</v>
      </c>
      <c r="GL110">
        <f>ROUND(IF(AND(BH110=3,BI110=3,FS110&lt;&gt;0),P110,0),2)</f>
        <v>0</v>
      </c>
      <c r="GM110">
        <f>ROUND(O110+X110+Y110,2)+GX110</f>
        <v>957.92</v>
      </c>
      <c r="GN110">
        <f>IF(OR(BI110=0,BI110=1),GM110-GX110,0)</f>
        <v>957.92</v>
      </c>
      <c r="GO110">
        <f>IF(BI110=2,GM110-GX110,0)</f>
        <v>0</v>
      </c>
      <c r="GP110">
        <f>IF(BI110=4,GM110-GX110,0)</f>
        <v>0</v>
      </c>
      <c r="GR110">
        <v>0</v>
      </c>
      <c r="GS110">
        <v>3</v>
      </c>
      <c r="GT110">
        <v>0</v>
      </c>
      <c r="GU110" t="s">
        <v>3</v>
      </c>
      <c r="GV110">
        <f>ROUND((GT110),6)</f>
        <v>0</v>
      </c>
      <c r="GW110">
        <v>1</v>
      </c>
      <c r="GX110">
        <f>ROUND(HC110*I110,2)</f>
        <v>0</v>
      </c>
      <c r="HA110">
        <v>0</v>
      </c>
      <c r="HB110">
        <v>0</v>
      </c>
      <c r="HC110">
        <f>GV110*GW110</f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2" spans="1:245" x14ac:dyDescent="0.2">
      <c r="A112" s="2">
        <v>51</v>
      </c>
      <c r="B112" s="2">
        <f>B103</f>
        <v>1</v>
      </c>
      <c r="C112" s="2">
        <f>A103</f>
        <v>5</v>
      </c>
      <c r="D112" s="2">
        <f>ROW(A103)</f>
        <v>103</v>
      </c>
      <c r="E112" s="2"/>
      <c r="F112" s="2" t="str">
        <f>IF(F103&lt;&gt;"",F103,"")</f>
        <v>Новый подраздел</v>
      </c>
      <c r="G112" s="2" t="str">
        <f>IF(G103&lt;&gt;"",G103,"")</f>
        <v>2.2. Валка деревьев в охранной зоне ВЛ 35-220 кВ</v>
      </c>
      <c r="H112" s="2">
        <v>0</v>
      </c>
      <c r="I112" s="2"/>
      <c r="J112" s="2"/>
      <c r="K112" s="2"/>
      <c r="L112" s="2"/>
      <c r="M112" s="2"/>
      <c r="N112" s="2"/>
      <c r="O112" s="2">
        <f t="shared" ref="O112:T112" si="54">ROUND(AB112,2)</f>
        <v>917.57</v>
      </c>
      <c r="P112" s="2">
        <f t="shared" si="54"/>
        <v>0</v>
      </c>
      <c r="Q112" s="2">
        <f t="shared" si="54"/>
        <v>310.97000000000003</v>
      </c>
      <c r="R112" s="2">
        <f t="shared" si="54"/>
        <v>0</v>
      </c>
      <c r="S112" s="2">
        <f t="shared" si="54"/>
        <v>606.6</v>
      </c>
      <c r="T112" s="2">
        <f t="shared" si="54"/>
        <v>0</v>
      </c>
      <c r="U112" s="2">
        <f>AH112</f>
        <v>2.7755999999999998</v>
      </c>
      <c r="V112" s="2">
        <f>AI112</f>
        <v>0</v>
      </c>
      <c r="W112" s="2">
        <f>ROUND(AJ112,2)</f>
        <v>0</v>
      </c>
      <c r="X112" s="2">
        <f>ROUND(AK112,2)</f>
        <v>1152.54</v>
      </c>
      <c r="Y112" s="2">
        <f>ROUND(AL112,2)</f>
        <v>363.96</v>
      </c>
      <c r="Z112" s="2"/>
      <c r="AA112" s="2"/>
      <c r="AB112" s="2">
        <f>ROUND(SUMIF(AA107:AA110,"=271798298",O107:O110),2)</f>
        <v>917.57</v>
      </c>
      <c r="AC112" s="2">
        <f>ROUND(SUMIF(AA107:AA110,"=271798298",P107:P110),2)</f>
        <v>0</v>
      </c>
      <c r="AD112" s="2">
        <f>ROUND(SUMIF(AA107:AA110,"=271798298",Q107:Q110),2)</f>
        <v>310.97000000000003</v>
      </c>
      <c r="AE112" s="2">
        <f>ROUND(SUMIF(AA107:AA110,"=271798298",R107:R110),2)</f>
        <v>0</v>
      </c>
      <c r="AF112" s="2">
        <f>ROUND(SUMIF(AA107:AA110,"=271798298",S107:S110),2)</f>
        <v>606.6</v>
      </c>
      <c r="AG112" s="2">
        <f>ROUND(SUMIF(AA107:AA110,"=271798298",T107:T110),2)</f>
        <v>0</v>
      </c>
      <c r="AH112" s="2">
        <f>SUMIF(AA107:AA110,"=271798298",U107:U110)</f>
        <v>2.7755999999999998</v>
      </c>
      <c r="AI112" s="2">
        <f>SUMIF(AA107:AA110,"=271798298",V107:V110)</f>
        <v>0</v>
      </c>
      <c r="AJ112" s="2">
        <f>ROUND(SUMIF(AA107:AA110,"=271798298",W107:W110),2)</f>
        <v>0</v>
      </c>
      <c r="AK112" s="2">
        <f>ROUND(SUMIF(AA107:AA110,"=271798298",X107:X110),2)</f>
        <v>1152.54</v>
      </c>
      <c r="AL112" s="2">
        <f>ROUND(SUMIF(AA107:AA110,"=271798298",Y107:Y110),2)</f>
        <v>363.96</v>
      </c>
      <c r="AM112" s="2"/>
      <c r="AN112" s="2"/>
      <c r="AO112" s="2">
        <f t="shared" ref="AO112:BD112" si="55">ROUND(BX112,2)</f>
        <v>0</v>
      </c>
      <c r="AP112" s="2">
        <f t="shared" si="55"/>
        <v>0</v>
      </c>
      <c r="AQ112" s="2">
        <f t="shared" si="55"/>
        <v>0</v>
      </c>
      <c r="AR112" s="2">
        <f t="shared" si="55"/>
        <v>2434.0700000000002</v>
      </c>
      <c r="AS112" s="2">
        <f t="shared" si="55"/>
        <v>2434.0700000000002</v>
      </c>
      <c r="AT112" s="2">
        <f t="shared" si="55"/>
        <v>0</v>
      </c>
      <c r="AU112" s="2">
        <f t="shared" si="55"/>
        <v>0</v>
      </c>
      <c r="AV112" s="2">
        <f t="shared" si="55"/>
        <v>0</v>
      </c>
      <c r="AW112" s="2">
        <f t="shared" si="55"/>
        <v>0</v>
      </c>
      <c r="AX112" s="2">
        <f t="shared" si="55"/>
        <v>0</v>
      </c>
      <c r="AY112" s="2">
        <f t="shared" si="55"/>
        <v>0</v>
      </c>
      <c r="AZ112" s="2">
        <f t="shared" si="55"/>
        <v>0</v>
      </c>
      <c r="BA112" s="2">
        <f t="shared" si="55"/>
        <v>0</v>
      </c>
      <c r="BB112" s="2">
        <f t="shared" si="55"/>
        <v>0</v>
      </c>
      <c r="BC112" s="2">
        <f t="shared" si="55"/>
        <v>0</v>
      </c>
      <c r="BD112" s="2">
        <f t="shared" si="55"/>
        <v>0</v>
      </c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>
        <f>ROUND(SUMIF(AA107:AA110,"=271798298",FQ107:FQ110),2)</f>
        <v>0</v>
      </c>
      <c r="BY112" s="2">
        <f>ROUND(SUMIF(AA107:AA110,"=271798298",FR107:FR110),2)</f>
        <v>0</v>
      </c>
      <c r="BZ112" s="2">
        <f>ROUND(SUMIF(AA107:AA110,"=271798298",GL107:GL110),2)</f>
        <v>0</v>
      </c>
      <c r="CA112" s="2">
        <f>ROUND(SUMIF(AA107:AA110,"=271798298",GM107:GM110),2)</f>
        <v>2434.0700000000002</v>
      </c>
      <c r="CB112" s="2">
        <f>ROUND(SUMIF(AA107:AA110,"=271798298",GN107:GN110),2)</f>
        <v>2434.0700000000002</v>
      </c>
      <c r="CC112" s="2">
        <f>ROUND(SUMIF(AA107:AA110,"=271798298",GO107:GO110),2)</f>
        <v>0</v>
      </c>
      <c r="CD112" s="2">
        <f>ROUND(SUMIF(AA107:AA110,"=271798298",GP107:GP110),2)</f>
        <v>0</v>
      </c>
      <c r="CE112" s="2">
        <f>AC112-BX112</f>
        <v>0</v>
      </c>
      <c r="CF112" s="2">
        <f>AC112-BY112</f>
        <v>0</v>
      </c>
      <c r="CG112" s="2">
        <f>BX112-BZ112</f>
        <v>0</v>
      </c>
      <c r="CH112" s="2">
        <f>AC112-BX112-BY112+BZ112</f>
        <v>0</v>
      </c>
      <c r="CI112" s="2">
        <f>BY112-BZ112</f>
        <v>0</v>
      </c>
      <c r="CJ112" s="2">
        <f>ROUND(SUMIF(AA107:AA110,"=271798298",GX107:GX110),2)</f>
        <v>0</v>
      </c>
      <c r="CK112" s="2">
        <f>ROUND(SUMIF(AA107:AA110,"=271798298",GY107:GY110),2)</f>
        <v>0</v>
      </c>
      <c r="CL112" s="2">
        <f>ROUND(SUMIF(AA107:AA110,"=271798298",GZ107:GZ110),2)</f>
        <v>0</v>
      </c>
      <c r="CM112" s="2">
        <f>ROUND(SUMIF(AA107:AA110,"=271798298",HD107:HD110),2)</f>
        <v>0</v>
      </c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>
        <v>0</v>
      </c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201</v>
      </c>
      <c r="F114" s="4">
        <f>ROUND(Source!O112,O114)</f>
        <v>917.57</v>
      </c>
      <c r="G114" s="4" t="s">
        <v>17</v>
      </c>
      <c r="H114" s="4" t="s">
        <v>18</v>
      </c>
      <c r="I114" s="4"/>
      <c r="J114" s="4"/>
      <c r="K114" s="4">
        <v>201</v>
      </c>
      <c r="L114" s="4">
        <v>1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917.57</v>
      </c>
      <c r="X114" s="4">
        <v>1</v>
      </c>
      <c r="Y114" s="4">
        <v>917.57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202</v>
      </c>
      <c r="F115" s="4">
        <f>ROUND(Source!P112,O115)</f>
        <v>0</v>
      </c>
      <c r="G115" s="4" t="s">
        <v>19</v>
      </c>
      <c r="H115" s="4" t="s">
        <v>20</v>
      </c>
      <c r="I115" s="4"/>
      <c r="J115" s="4"/>
      <c r="K115" s="4">
        <v>202</v>
      </c>
      <c r="L115" s="4">
        <v>2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222</v>
      </c>
      <c r="F116" s="4">
        <f>ROUND(Source!AO112,O116)</f>
        <v>0</v>
      </c>
      <c r="G116" s="4" t="s">
        <v>21</v>
      </c>
      <c r="H116" s="4" t="s">
        <v>22</v>
      </c>
      <c r="I116" s="4"/>
      <c r="J116" s="4"/>
      <c r="K116" s="4">
        <v>222</v>
      </c>
      <c r="L116" s="4">
        <v>3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225</v>
      </c>
      <c r="F117" s="4">
        <f>ROUND(Source!AV112,O117)</f>
        <v>0</v>
      </c>
      <c r="G117" s="4" t="s">
        <v>23</v>
      </c>
      <c r="H117" s="4" t="s">
        <v>24</v>
      </c>
      <c r="I117" s="4"/>
      <c r="J117" s="4"/>
      <c r="K117" s="4">
        <v>225</v>
      </c>
      <c r="L117" s="4">
        <v>4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226</v>
      </c>
      <c r="F118" s="4">
        <f>ROUND(Source!AW112,O118)</f>
        <v>0</v>
      </c>
      <c r="G118" s="4" t="s">
        <v>25</v>
      </c>
      <c r="H118" s="4" t="s">
        <v>26</v>
      </c>
      <c r="I118" s="4"/>
      <c r="J118" s="4"/>
      <c r="K118" s="4">
        <v>226</v>
      </c>
      <c r="L118" s="4">
        <v>5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227</v>
      </c>
      <c r="F119" s="4">
        <f>ROUND(Source!AX112,O119)</f>
        <v>0</v>
      </c>
      <c r="G119" s="4" t="s">
        <v>27</v>
      </c>
      <c r="H119" s="4" t="s">
        <v>28</v>
      </c>
      <c r="I119" s="4"/>
      <c r="J119" s="4"/>
      <c r="K119" s="4">
        <v>227</v>
      </c>
      <c r="L119" s="4">
        <v>6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228</v>
      </c>
      <c r="F120" s="4">
        <f>ROUND(Source!AY112,O120)</f>
        <v>0</v>
      </c>
      <c r="G120" s="4" t="s">
        <v>29</v>
      </c>
      <c r="H120" s="4" t="s">
        <v>30</v>
      </c>
      <c r="I120" s="4"/>
      <c r="J120" s="4"/>
      <c r="K120" s="4">
        <v>228</v>
      </c>
      <c r="L120" s="4">
        <v>7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216</v>
      </c>
      <c r="F121" s="4">
        <f>ROUND(Source!AP112,O121)</f>
        <v>0</v>
      </c>
      <c r="G121" s="4" t="s">
        <v>31</v>
      </c>
      <c r="H121" s="4" t="s">
        <v>32</v>
      </c>
      <c r="I121" s="4"/>
      <c r="J121" s="4"/>
      <c r="K121" s="4">
        <v>216</v>
      </c>
      <c r="L121" s="4">
        <v>8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223</v>
      </c>
      <c r="F122" s="4">
        <f>ROUND(Source!AQ112,O122)</f>
        <v>0</v>
      </c>
      <c r="G122" s="4" t="s">
        <v>33</v>
      </c>
      <c r="H122" s="4" t="s">
        <v>34</v>
      </c>
      <c r="I122" s="4"/>
      <c r="J122" s="4"/>
      <c r="K122" s="4">
        <v>223</v>
      </c>
      <c r="L122" s="4">
        <v>9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229</v>
      </c>
      <c r="F123" s="4">
        <f>ROUND(Source!AZ112,O123)</f>
        <v>0</v>
      </c>
      <c r="G123" s="4" t="s">
        <v>35</v>
      </c>
      <c r="H123" s="4" t="s">
        <v>36</v>
      </c>
      <c r="I123" s="4"/>
      <c r="J123" s="4"/>
      <c r="K123" s="4">
        <v>229</v>
      </c>
      <c r="L123" s="4">
        <v>10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203</v>
      </c>
      <c r="F124" s="4">
        <f>ROUND(Source!Q112,O124)</f>
        <v>310.97000000000003</v>
      </c>
      <c r="G124" s="4" t="s">
        <v>37</v>
      </c>
      <c r="H124" s="4" t="s">
        <v>38</v>
      </c>
      <c r="I124" s="4"/>
      <c r="J124" s="4"/>
      <c r="K124" s="4">
        <v>203</v>
      </c>
      <c r="L124" s="4">
        <v>11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310.97000000000003</v>
      </c>
      <c r="X124" s="4">
        <v>1</v>
      </c>
      <c r="Y124" s="4">
        <v>310.97000000000003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231</v>
      </c>
      <c r="F125" s="4">
        <f>ROUND(Source!BB112,O125)</f>
        <v>0</v>
      </c>
      <c r="G125" s="4" t="s">
        <v>39</v>
      </c>
      <c r="H125" s="4" t="s">
        <v>40</v>
      </c>
      <c r="I125" s="4"/>
      <c r="J125" s="4"/>
      <c r="K125" s="4">
        <v>231</v>
      </c>
      <c r="L125" s="4">
        <v>12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204</v>
      </c>
      <c r="F126" s="4">
        <f>ROUND(Source!R112,O126)</f>
        <v>0</v>
      </c>
      <c r="G126" s="4" t="s">
        <v>41</v>
      </c>
      <c r="H126" s="4" t="s">
        <v>42</v>
      </c>
      <c r="I126" s="4"/>
      <c r="J126" s="4"/>
      <c r="K126" s="4">
        <v>204</v>
      </c>
      <c r="L126" s="4">
        <v>13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205</v>
      </c>
      <c r="F127" s="4">
        <f>ROUND(Source!S112,O127)</f>
        <v>606.6</v>
      </c>
      <c r="G127" s="4" t="s">
        <v>43</v>
      </c>
      <c r="H127" s="4" t="s">
        <v>44</v>
      </c>
      <c r="I127" s="4"/>
      <c r="J127" s="4"/>
      <c r="K127" s="4">
        <v>205</v>
      </c>
      <c r="L127" s="4">
        <v>14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606.6</v>
      </c>
      <c r="X127" s="4">
        <v>1</v>
      </c>
      <c r="Y127" s="4">
        <v>606.6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232</v>
      </c>
      <c r="F128" s="4">
        <f>ROUND(Source!BC112,O128)</f>
        <v>0</v>
      </c>
      <c r="G128" s="4" t="s">
        <v>45</v>
      </c>
      <c r="H128" s="4" t="s">
        <v>46</v>
      </c>
      <c r="I128" s="4"/>
      <c r="J128" s="4"/>
      <c r="K128" s="4">
        <v>232</v>
      </c>
      <c r="L128" s="4">
        <v>15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214</v>
      </c>
      <c r="F129" s="4">
        <f>ROUND(Source!AS112,O129)</f>
        <v>2434.0700000000002</v>
      </c>
      <c r="G129" s="4" t="s">
        <v>47</v>
      </c>
      <c r="H129" s="4" t="s">
        <v>48</v>
      </c>
      <c r="I129" s="4"/>
      <c r="J129" s="4"/>
      <c r="K129" s="4">
        <v>214</v>
      </c>
      <c r="L129" s="4">
        <v>16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2434.0700000000002</v>
      </c>
      <c r="X129" s="4">
        <v>1</v>
      </c>
      <c r="Y129" s="4">
        <v>2434.0700000000002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215</v>
      </c>
      <c r="F130" s="4">
        <f>ROUND(Source!AT112,O130)</f>
        <v>0</v>
      </c>
      <c r="G130" s="4" t="s">
        <v>49</v>
      </c>
      <c r="H130" s="4" t="s">
        <v>50</v>
      </c>
      <c r="I130" s="4"/>
      <c r="J130" s="4"/>
      <c r="K130" s="4">
        <v>215</v>
      </c>
      <c r="L130" s="4">
        <v>17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217</v>
      </c>
      <c r="F131" s="4">
        <f>ROUND(Source!AU112,O131)</f>
        <v>0</v>
      </c>
      <c r="G131" s="4" t="s">
        <v>51</v>
      </c>
      <c r="H131" s="4" t="s">
        <v>52</v>
      </c>
      <c r="I131" s="4"/>
      <c r="J131" s="4"/>
      <c r="K131" s="4">
        <v>217</v>
      </c>
      <c r="L131" s="4">
        <v>18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230</v>
      </c>
      <c r="F132" s="4">
        <f>ROUND(Source!BA112,O132)</f>
        <v>0</v>
      </c>
      <c r="G132" s="4" t="s">
        <v>53</v>
      </c>
      <c r="H132" s="4" t="s">
        <v>54</v>
      </c>
      <c r="I132" s="4"/>
      <c r="J132" s="4"/>
      <c r="K132" s="4">
        <v>230</v>
      </c>
      <c r="L132" s="4">
        <v>19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206</v>
      </c>
      <c r="F133" s="4">
        <f>ROUND(Source!T112,O133)</f>
        <v>0</v>
      </c>
      <c r="G133" s="4" t="s">
        <v>55</v>
      </c>
      <c r="H133" s="4" t="s">
        <v>56</v>
      </c>
      <c r="I133" s="4"/>
      <c r="J133" s="4"/>
      <c r="K133" s="4">
        <v>206</v>
      </c>
      <c r="L133" s="4">
        <v>20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207</v>
      </c>
      <c r="F134" s="4">
        <f>ROUND(Source!U112,O134)</f>
        <v>2.7755999999999998</v>
      </c>
      <c r="G134" s="4" t="s">
        <v>57</v>
      </c>
      <c r="H134" s="4" t="s">
        <v>58</v>
      </c>
      <c r="I134" s="4"/>
      <c r="J134" s="4"/>
      <c r="K134" s="4">
        <v>207</v>
      </c>
      <c r="L134" s="4">
        <v>21</v>
      </c>
      <c r="M134" s="4">
        <v>3</v>
      </c>
      <c r="N134" s="4" t="s">
        <v>3</v>
      </c>
      <c r="O134" s="4">
        <v>7</v>
      </c>
      <c r="P134" s="4"/>
      <c r="Q134" s="4"/>
      <c r="R134" s="4"/>
      <c r="S134" s="4"/>
      <c r="T134" s="4"/>
      <c r="U134" s="4"/>
      <c r="V134" s="4"/>
      <c r="W134" s="4">
        <v>2.7755999999999998</v>
      </c>
      <c r="X134" s="4">
        <v>1</v>
      </c>
      <c r="Y134" s="4">
        <v>2.7755999999999998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208</v>
      </c>
      <c r="F135" s="4">
        <f>ROUND(Source!V112,O135)</f>
        <v>0</v>
      </c>
      <c r="G135" s="4" t="s">
        <v>59</v>
      </c>
      <c r="H135" s="4" t="s">
        <v>60</v>
      </c>
      <c r="I135" s="4"/>
      <c r="J135" s="4"/>
      <c r="K135" s="4">
        <v>208</v>
      </c>
      <c r="L135" s="4">
        <v>22</v>
      </c>
      <c r="M135" s="4">
        <v>3</v>
      </c>
      <c r="N135" s="4" t="s">
        <v>3</v>
      </c>
      <c r="O135" s="4">
        <v>7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209</v>
      </c>
      <c r="F136" s="4">
        <f>ROUND(Source!W112,O136)</f>
        <v>0</v>
      </c>
      <c r="G136" s="4" t="s">
        <v>61</v>
      </c>
      <c r="H136" s="4" t="s">
        <v>62</v>
      </c>
      <c r="I136" s="4"/>
      <c r="J136" s="4"/>
      <c r="K136" s="4">
        <v>209</v>
      </c>
      <c r="L136" s="4">
        <v>23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233</v>
      </c>
      <c r="F137" s="4">
        <f>ROUND(Source!BD112,O137)</f>
        <v>0</v>
      </c>
      <c r="G137" s="4" t="s">
        <v>63</v>
      </c>
      <c r="H137" s="4" t="s">
        <v>64</v>
      </c>
      <c r="I137" s="4"/>
      <c r="J137" s="4"/>
      <c r="K137" s="4">
        <v>233</v>
      </c>
      <c r="L137" s="4">
        <v>24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210</v>
      </c>
      <c r="F138" s="4">
        <f>ROUND(Source!X112,O138)</f>
        <v>1152.54</v>
      </c>
      <c r="G138" s="4" t="s">
        <v>65</v>
      </c>
      <c r="H138" s="4" t="s">
        <v>66</v>
      </c>
      <c r="I138" s="4"/>
      <c r="J138" s="4"/>
      <c r="K138" s="4">
        <v>210</v>
      </c>
      <c r="L138" s="4">
        <v>25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1152.54</v>
      </c>
      <c r="X138" s="4">
        <v>1</v>
      </c>
      <c r="Y138" s="4">
        <v>1152.54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211</v>
      </c>
      <c r="F139" s="4">
        <f>ROUND(Source!Y112,O139)</f>
        <v>363.96</v>
      </c>
      <c r="G139" s="4" t="s">
        <v>67</v>
      </c>
      <c r="H139" s="4" t="s">
        <v>68</v>
      </c>
      <c r="I139" s="4"/>
      <c r="J139" s="4"/>
      <c r="K139" s="4">
        <v>211</v>
      </c>
      <c r="L139" s="4">
        <v>26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363.96</v>
      </c>
      <c r="X139" s="4">
        <v>1</v>
      </c>
      <c r="Y139" s="4">
        <v>363.96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224</v>
      </c>
      <c r="F140" s="4">
        <f>ROUND(Source!AR112,O140)</f>
        <v>2434.0700000000002</v>
      </c>
      <c r="G140" s="4" t="s">
        <v>69</v>
      </c>
      <c r="H140" s="4" t="s">
        <v>70</v>
      </c>
      <c r="I140" s="4"/>
      <c r="J140" s="4"/>
      <c r="K140" s="4">
        <v>224</v>
      </c>
      <c r="L140" s="4">
        <v>27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2434.0700000000002</v>
      </c>
      <c r="X140" s="4">
        <v>1</v>
      </c>
      <c r="Y140" s="4">
        <v>2434.0700000000002</v>
      </c>
      <c r="Z140" s="4"/>
      <c r="AA140" s="4"/>
      <c r="AB140" s="4"/>
    </row>
    <row r="142" spans="1:206" x14ac:dyDescent="0.2">
      <c r="A142" s="2">
        <v>51</v>
      </c>
      <c r="B142" s="2">
        <f>B60</f>
        <v>1</v>
      </c>
      <c r="C142" s="2">
        <f>A60</f>
        <v>4</v>
      </c>
      <c r="D142" s="2">
        <f>ROW(A60)</f>
        <v>60</v>
      </c>
      <c r="E142" s="2"/>
      <c r="F142" s="2" t="str">
        <f>IF(F60&lt;&gt;"",F60,"")</f>
        <v>Новый раздел</v>
      </c>
      <c r="G142" s="2" t="str">
        <f>IF(G60&lt;&gt;"",G60,"")</f>
        <v>2. Валка деревьев, угрожающих падением на провода, в охранных зонах ВЛ (0,4-220 кВ)  , находящихся за пределами: общегородских территорий, ООПТ,  ООЗТ, ПК, участков ВЛ находящихся в долгосрочной аренде или в собственности сторонних организаций.</v>
      </c>
      <c r="H142" s="2">
        <v>0</v>
      </c>
      <c r="I142" s="2"/>
      <c r="J142" s="2"/>
      <c r="K142" s="2"/>
      <c r="L142" s="2"/>
      <c r="M142" s="2"/>
      <c r="N142" s="2"/>
      <c r="O142" s="2">
        <f t="shared" ref="O142:T142" si="56">ROUND(O73+O112+AB142,2)</f>
        <v>1830.64</v>
      </c>
      <c r="P142" s="2">
        <f t="shared" si="56"/>
        <v>0</v>
      </c>
      <c r="Q142" s="2">
        <f t="shared" si="56"/>
        <v>596.19000000000005</v>
      </c>
      <c r="R142" s="2">
        <f t="shared" si="56"/>
        <v>0</v>
      </c>
      <c r="S142" s="2">
        <f t="shared" si="56"/>
        <v>1234.45</v>
      </c>
      <c r="T142" s="2">
        <f t="shared" si="56"/>
        <v>0</v>
      </c>
      <c r="U142" s="2">
        <f>U73+U112+AH142</f>
        <v>5.6483999999999996</v>
      </c>
      <c r="V142" s="2">
        <f>V73+V112+AI142</f>
        <v>0</v>
      </c>
      <c r="W142" s="2">
        <f>ROUND(W73+W112+AJ142,2)</f>
        <v>0</v>
      </c>
      <c r="X142" s="2">
        <f>ROUND(X73+X112+AK142,2)</f>
        <v>2295.23</v>
      </c>
      <c r="Y142" s="2">
        <f>ROUND(Y73+Y112+AL142,2)</f>
        <v>740.67</v>
      </c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>
        <f t="shared" ref="AO142:BD142" si="57">ROUND(AO73+AO112+BX142,2)</f>
        <v>0</v>
      </c>
      <c r="AP142" s="2">
        <f t="shared" si="57"/>
        <v>0</v>
      </c>
      <c r="AQ142" s="2">
        <f t="shared" si="57"/>
        <v>0</v>
      </c>
      <c r="AR142" s="2">
        <f t="shared" si="57"/>
        <v>4866.54</v>
      </c>
      <c r="AS142" s="2">
        <f t="shared" si="57"/>
        <v>4866.54</v>
      </c>
      <c r="AT142" s="2">
        <f t="shared" si="57"/>
        <v>0</v>
      </c>
      <c r="AU142" s="2">
        <f t="shared" si="57"/>
        <v>0</v>
      </c>
      <c r="AV142" s="2">
        <f t="shared" si="57"/>
        <v>0</v>
      </c>
      <c r="AW142" s="2">
        <f t="shared" si="57"/>
        <v>0</v>
      </c>
      <c r="AX142" s="2">
        <f t="shared" si="57"/>
        <v>0</v>
      </c>
      <c r="AY142" s="2">
        <f t="shared" si="57"/>
        <v>0</v>
      </c>
      <c r="AZ142" s="2">
        <f t="shared" si="57"/>
        <v>0</v>
      </c>
      <c r="BA142" s="2">
        <f t="shared" si="57"/>
        <v>0</v>
      </c>
      <c r="BB142" s="2">
        <f t="shared" si="57"/>
        <v>0</v>
      </c>
      <c r="BC142" s="2">
        <f t="shared" si="57"/>
        <v>0</v>
      </c>
      <c r="BD142" s="2">
        <f t="shared" si="57"/>
        <v>0</v>
      </c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>
        <v>0</v>
      </c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201</v>
      </c>
      <c r="F144" s="4">
        <f>ROUND(Source!O142,O144)</f>
        <v>1830.64</v>
      </c>
      <c r="G144" s="4" t="s">
        <v>17</v>
      </c>
      <c r="H144" s="4" t="s">
        <v>18</v>
      </c>
      <c r="I144" s="4"/>
      <c r="J144" s="4"/>
      <c r="K144" s="4">
        <v>201</v>
      </c>
      <c r="L144" s="4">
        <v>1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1830.64</v>
      </c>
      <c r="X144" s="4">
        <v>1</v>
      </c>
      <c r="Y144" s="4">
        <v>1830.64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202</v>
      </c>
      <c r="F145" s="4">
        <f>ROUND(Source!P142,O145)</f>
        <v>0</v>
      </c>
      <c r="G145" s="4" t="s">
        <v>19</v>
      </c>
      <c r="H145" s="4" t="s">
        <v>20</v>
      </c>
      <c r="I145" s="4"/>
      <c r="J145" s="4"/>
      <c r="K145" s="4">
        <v>202</v>
      </c>
      <c r="L145" s="4">
        <v>2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222</v>
      </c>
      <c r="F146" s="4">
        <f>ROUND(Source!AO142,O146)</f>
        <v>0</v>
      </c>
      <c r="G146" s="4" t="s">
        <v>21</v>
      </c>
      <c r="H146" s="4" t="s">
        <v>22</v>
      </c>
      <c r="I146" s="4"/>
      <c r="J146" s="4"/>
      <c r="K146" s="4">
        <v>222</v>
      </c>
      <c r="L146" s="4">
        <v>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225</v>
      </c>
      <c r="F147" s="4">
        <f>ROUND(Source!AV142,O147)</f>
        <v>0</v>
      </c>
      <c r="G147" s="4" t="s">
        <v>23</v>
      </c>
      <c r="H147" s="4" t="s">
        <v>24</v>
      </c>
      <c r="I147" s="4"/>
      <c r="J147" s="4"/>
      <c r="K147" s="4">
        <v>225</v>
      </c>
      <c r="L147" s="4">
        <v>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226</v>
      </c>
      <c r="F148" s="4">
        <f>ROUND(Source!AW142,O148)</f>
        <v>0</v>
      </c>
      <c r="G148" s="4" t="s">
        <v>25</v>
      </c>
      <c r="H148" s="4" t="s">
        <v>26</v>
      </c>
      <c r="I148" s="4"/>
      <c r="J148" s="4"/>
      <c r="K148" s="4">
        <v>226</v>
      </c>
      <c r="L148" s="4">
        <v>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227</v>
      </c>
      <c r="F149" s="4">
        <f>ROUND(Source!AX142,O149)</f>
        <v>0</v>
      </c>
      <c r="G149" s="4" t="s">
        <v>27</v>
      </c>
      <c r="H149" s="4" t="s">
        <v>28</v>
      </c>
      <c r="I149" s="4"/>
      <c r="J149" s="4"/>
      <c r="K149" s="4">
        <v>227</v>
      </c>
      <c r="L149" s="4">
        <v>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228</v>
      </c>
      <c r="F150" s="4">
        <f>ROUND(Source!AY142,O150)</f>
        <v>0</v>
      </c>
      <c r="G150" s="4" t="s">
        <v>29</v>
      </c>
      <c r="H150" s="4" t="s">
        <v>30</v>
      </c>
      <c r="I150" s="4"/>
      <c r="J150" s="4"/>
      <c r="K150" s="4">
        <v>228</v>
      </c>
      <c r="L150" s="4">
        <v>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216</v>
      </c>
      <c r="F151" s="4">
        <f>ROUND(Source!AP142,O151)</f>
        <v>0</v>
      </c>
      <c r="G151" s="4" t="s">
        <v>31</v>
      </c>
      <c r="H151" s="4" t="s">
        <v>32</v>
      </c>
      <c r="I151" s="4"/>
      <c r="J151" s="4"/>
      <c r="K151" s="4">
        <v>216</v>
      </c>
      <c r="L151" s="4">
        <v>8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223</v>
      </c>
      <c r="F152" s="4">
        <f>ROUND(Source!AQ142,O152)</f>
        <v>0</v>
      </c>
      <c r="G152" s="4" t="s">
        <v>33</v>
      </c>
      <c r="H152" s="4" t="s">
        <v>34</v>
      </c>
      <c r="I152" s="4"/>
      <c r="J152" s="4"/>
      <c r="K152" s="4">
        <v>223</v>
      </c>
      <c r="L152" s="4">
        <v>9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229</v>
      </c>
      <c r="F153" s="4">
        <f>ROUND(Source!AZ142,O153)</f>
        <v>0</v>
      </c>
      <c r="G153" s="4" t="s">
        <v>35</v>
      </c>
      <c r="H153" s="4" t="s">
        <v>36</v>
      </c>
      <c r="I153" s="4"/>
      <c r="J153" s="4"/>
      <c r="K153" s="4">
        <v>229</v>
      </c>
      <c r="L153" s="4">
        <v>10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203</v>
      </c>
      <c r="F154" s="4">
        <f>ROUND(Source!Q142,O154)</f>
        <v>596.19000000000005</v>
      </c>
      <c r="G154" s="4" t="s">
        <v>37</v>
      </c>
      <c r="H154" s="4" t="s">
        <v>38</v>
      </c>
      <c r="I154" s="4"/>
      <c r="J154" s="4"/>
      <c r="K154" s="4">
        <v>203</v>
      </c>
      <c r="L154" s="4">
        <v>11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596.19000000000005</v>
      </c>
      <c r="X154" s="4">
        <v>1</v>
      </c>
      <c r="Y154" s="4">
        <v>596.19000000000005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231</v>
      </c>
      <c r="F155" s="4">
        <f>ROUND(Source!BB142,O155)</f>
        <v>0</v>
      </c>
      <c r="G155" s="4" t="s">
        <v>39</v>
      </c>
      <c r="H155" s="4" t="s">
        <v>40</v>
      </c>
      <c r="I155" s="4"/>
      <c r="J155" s="4"/>
      <c r="K155" s="4">
        <v>231</v>
      </c>
      <c r="L155" s="4">
        <v>12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204</v>
      </c>
      <c r="F156" s="4">
        <f>ROUND(Source!R142,O156)</f>
        <v>0</v>
      </c>
      <c r="G156" s="4" t="s">
        <v>41</v>
      </c>
      <c r="H156" s="4" t="s">
        <v>42</v>
      </c>
      <c r="I156" s="4"/>
      <c r="J156" s="4"/>
      <c r="K156" s="4">
        <v>204</v>
      </c>
      <c r="L156" s="4">
        <v>13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205</v>
      </c>
      <c r="F157" s="4">
        <f>ROUND(Source!S142,O157)</f>
        <v>1234.45</v>
      </c>
      <c r="G157" s="4" t="s">
        <v>43</v>
      </c>
      <c r="H157" s="4" t="s">
        <v>44</v>
      </c>
      <c r="I157" s="4"/>
      <c r="J157" s="4"/>
      <c r="K157" s="4">
        <v>205</v>
      </c>
      <c r="L157" s="4">
        <v>14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1234.45</v>
      </c>
      <c r="X157" s="4">
        <v>1</v>
      </c>
      <c r="Y157" s="4">
        <v>1234.45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232</v>
      </c>
      <c r="F158" s="4">
        <f>ROUND(Source!BC142,O158)</f>
        <v>0</v>
      </c>
      <c r="G158" s="4" t="s">
        <v>45</v>
      </c>
      <c r="H158" s="4" t="s">
        <v>46</v>
      </c>
      <c r="I158" s="4"/>
      <c r="J158" s="4"/>
      <c r="K158" s="4">
        <v>232</v>
      </c>
      <c r="L158" s="4">
        <v>15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214</v>
      </c>
      <c r="F159" s="4">
        <f>ROUND(Source!AS142,O159)</f>
        <v>4866.54</v>
      </c>
      <c r="G159" s="4" t="s">
        <v>47</v>
      </c>
      <c r="H159" s="4" t="s">
        <v>48</v>
      </c>
      <c r="I159" s="4"/>
      <c r="J159" s="4"/>
      <c r="K159" s="4">
        <v>214</v>
      </c>
      <c r="L159" s="4">
        <v>16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4866.54</v>
      </c>
      <c r="X159" s="4">
        <v>1</v>
      </c>
      <c r="Y159" s="4">
        <v>4866.54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215</v>
      </c>
      <c r="F160" s="4">
        <f>ROUND(Source!AT142,O160)</f>
        <v>0</v>
      </c>
      <c r="G160" s="4" t="s">
        <v>49</v>
      </c>
      <c r="H160" s="4" t="s">
        <v>50</v>
      </c>
      <c r="I160" s="4"/>
      <c r="J160" s="4"/>
      <c r="K160" s="4">
        <v>215</v>
      </c>
      <c r="L160" s="4">
        <v>17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217</v>
      </c>
      <c r="F161" s="4">
        <f>ROUND(Source!AU142,O161)</f>
        <v>0</v>
      </c>
      <c r="G161" s="4" t="s">
        <v>51</v>
      </c>
      <c r="H161" s="4" t="s">
        <v>52</v>
      </c>
      <c r="I161" s="4"/>
      <c r="J161" s="4"/>
      <c r="K161" s="4">
        <v>217</v>
      </c>
      <c r="L161" s="4">
        <v>18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230</v>
      </c>
      <c r="F162" s="4">
        <f>ROUND(Source!BA142,O162)</f>
        <v>0</v>
      </c>
      <c r="G162" s="4" t="s">
        <v>53</v>
      </c>
      <c r="H162" s="4" t="s">
        <v>54</v>
      </c>
      <c r="I162" s="4"/>
      <c r="J162" s="4"/>
      <c r="K162" s="4">
        <v>230</v>
      </c>
      <c r="L162" s="4">
        <v>19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206</v>
      </c>
      <c r="F163" s="4">
        <f>ROUND(Source!T142,O163)</f>
        <v>0</v>
      </c>
      <c r="G163" s="4" t="s">
        <v>55</v>
      </c>
      <c r="H163" s="4" t="s">
        <v>56</v>
      </c>
      <c r="I163" s="4"/>
      <c r="J163" s="4"/>
      <c r="K163" s="4">
        <v>206</v>
      </c>
      <c r="L163" s="4">
        <v>20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207</v>
      </c>
      <c r="F164" s="4">
        <f>ROUND(Source!U142,O164)</f>
        <v>5.6483999999999996</v>
      </c>
      <c r="G164" s="4" t="s">
        <v>57</v>
      </c>
      <c r="H164" s="4" t="s">
        <v>58</v>
      </c>
      <c r="I164" s="4"/>
      <c r="J164" s="4"/>
      <c r="K164" s="4">
        <v>207</v>
      </c>
      <c r="L164" s="4">
        <v>21</v>
      </c>
      <c r="M164" s="4">
        <v>3</v>
      </c>
      <c r="N164" s="4" t="s">
        <v>3</v>
      </c>
      <c r="O164" s="4">
        <v>7</v>
      </c>
      <c r="P164" s="4"/>
      <c r="Q164" s="4"/>
      <c r="R164" s="4"/>
      <c r="S164" s="4"/>
      <c r="T164" s="4"/>
      <c r="U164" s="4"/>
      <c r="V164" s="4"/>
      <c r="W164" s="4">
        <v>5.6483999999999996</v>
      </c>
      <c r="X164" s="4">
        <v>1</v>
      </c>
      <c r="Y164" s="4">
        <v>5.6483999999999996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208</v>
      </c>
      <c r="F165" s="4">
        <f>ROUND(Source!V142,O165)</f>
        <v>0</v>
      </c>
      <c r="G165" s="4" t="s">
        <v>59</v>
      </c>
      <c r="H165" s="4" t="s">
        <v>60</v>
      </c>
      <c r="I165" s="4"/>
      <c r="J165" s="4"/>
      <c r="K165" s="4">
        <v>208</v>
      </c>
      <c r="L165" s="4">
        <v>22</v>
      </c>
      <c r="M165" s="4">
        <v>3</v>
      </c>
      <c r="N165" s="4" t="s">
        <v>3</v>
      </c>
      <c r="O165" s="4">
        <v>7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209</v>
      </c>
      <c r="F166" s="4">
        <f>ROUND(Source!W142,O166)</f>
        <v>0</v>
      </c>
      <c r="G166" s="4" t="s">
        <v>61</v>
      </c>
      <c r="H166" s="4" t="s">
        <v>62</v>
      </c>
      <c r="I166" s="4"/>
      <c r="J166" s="4"/>
      <c r="K166" s="4">
        <v>209</v>
      </c>
      <c r="L166" s="4">
        <v>23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233</v>
      </c>
      <c r="F167" s="4">
        <f>ROUND(Source!BD142,O167)</f>
        <v>0</v>
      </c>
      <c r="G167" s="4" t="s">
        <v>63</v>
      </c>
      <c r="H167" s="4" t="s">
        <v>64</v>
      </c>
      <c r="I167" s="4"/>
      <c r="J167" s="4"/>
      <c r="K167" s="4">
        <v>233</v>
      </c>
      <c r="L167" s="4">
        <v>24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210</v>
      </c>
      <c r="F168" s="4">
        <f>ROUND(Source!X142,O168)</f>
        <v>2295.23</v>
      </c>
      <c r="G168" s="4" t="s">
        <v>65</v>
      </c>
      <c r="H168" s="4" t="s">
        <v>66</v>
      </c>
      <c r="I168" s="4"/>
      <c r="J168" s="4"/>
      <c r="K168" s="4">
        <v>210</v>
      </c>
      <c r="L168" s="4">
        <v>25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2295.23</v>
      </c>
      <c r="X168" s="4">
        <v>1</v>
      </c>
      <c r="Y168" s="4">
        <v>2295.23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211</v>
      </c>
      <c r="F169" s="4">
        <f>ROUND(Source!Y142,O169)</f>
        <v>740.67</v>
      </c>
      <c r="G169" s="4" t="s">
        <v>67</v>
      </c>
      <c r="H169" s="4" t="s">
        <v>68</v>
      </c>
      <c r="I169" s="4"/>
      <c r="J169" s="4"/>
      <c r="K169" s="4">
        <v>211</v>
      </c>
      <c r="L169" s="4">
        <v>26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740.67</v>
      </c>
      <c r="X169" s="4">
        <v>1</v>
      </c>
      <c r="Y169" s="4">
        <v>740.67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224</v>
      </c>
      <c r="F170" s="4">
        <f>ROUND(Source!AR142,O170)</f>
        <v>4866.54</v>
      </c>
      <c r="G170" s="4" t="s">
        <v>69</v>
      </c>
      <c r="H170" s="4" t="s">
        <v>70</v>
      </c>
      <c r="I170" s="4"/>
      <c r="J170" s="4"/>
      <c r="K170" s="4">
        <v>224</v>
      </c>
      <c r="L170" s="4">
        <v>27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4866.54</v>
      </c>
      <c r="X170" s="4">
        <v>1</v>
      </c>
      <c r="Y170" s="4">
        <v>4866.54</v>
      </c>
      <c r="Z170" s="4"/>
      <c r="AA170" s="4"/>
      <c r="AB170" s="4"/>
    </row>
    <row r="172" spans="1:206" x14ac:dyDescent="0.2">
      <c r="A172" s="2">
        <v>51</v>
      </c>
      <c r="B172" s="2">
        <f>B20</f>
        <v>1</v>
      </c>
      <c r="C172" s="2">
        <f>A20</f>
        <v>3</v>
      </c>
      <c r="D172" s="2">
        <f>ROW(A20)</f>
        <v>20</v>
      </c>
      <c r="E172" s="2"/>
      <c r="F172" s="2" t="str">
        <f>IF(F20&lt;&gt;"",F20,"")</f>
        <v>Новая локальная смета</v>
      </c>
      <c r="G172" s="2" t="str">
        <f>IF(G20&lt;&gt;"",G20,"")</f>
        <v>Локальная смета</v>
      </c>
      <c r="H172" s="2">
        <v>0</v>
      </c>
      <c r="I172" s="2"/>
      <c r="J172" s="2"/>
      <c r="K172" s="2"/>
      <c r="L172" s="2"/>
      <c r="M172" s="2"/>
      <c r="N172" s="2"/>
      <c r="O172" s="2">
        <f t="shared" ref="O172:T172" si="58">ROUND(O30+O142+AB172,2)</f>
        <v>1830.64</v>
      </c>
      <c r="P172" s="2">
        <f t="shared" si="58"/>
        <v>0</v>
      </c>
      <c r="Q172" s="2">
        <f t="shared" si="58"/>
        <v>596.19000000000005</v>
      </c>
      <c r="R172" s="2">
        <f t="shared" si="58"/>
        <v>0</v>
      </c>
      <c r="S172" s="2">
        <f t="shared" si="58"/>
        <v>1234.45</v>
      </c>
      <c r="T172" s="2">
        <f t="shared" si="58"/>
        <v>0</v>
      </c>
      <c r="U172" s="2">
        <f>U30+U142+AH172</f>
        <v>5.6483999999999996</v>
      </c>
      <c r="V172" s="2">
        <f>V30+V142+AI172</f>
        <v>0</v>
      </c>
      <c r="W172" s="2">
        <f>ROUND(W30+W142+AJ172,2)</f>
        <v>0</v>
      </c>
      <c r="X172" s="2">
        <f>ROUND(X30+X142+AK172,2)</f>
        <v>2295.23</v>
      </c>
      <c r="Y172" s="2">
        <f>ROUND(Y30+Y142+AL172,2)</f>
        <v>740.67</v>
      </c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>
        <f t="shared" ref="AO172:BD172" si="59">ROUND(AO30+AO142+BX172,2)</f>
        <v>0</v>
      </c>
      <c r="AP172" s="2">
        <f t="shared" si="59"/>
        <v>0</v>
      </c>
      <c r="AQ172" s="2">
        <f t="shared" si="59"/>
        <v>0</v>
      </c>
      <c r="AR172" s="2">
        <f t="shared" si="59"/>
        <v>4866.54</v>
      </c>
      <c r="AS172" s="2">
        <f t="shared" si="59"/>
        <v>4866.54</v>
      </c>
      <c r="AT172" s="2">
        <f t="shared" si="59"/>
        <v>0</v>
      </c>
      <c r="AU172" s="2">
        <f t="shared" si="59"/>
        <v>0</v>
      </c>
      <c r="AV172" s="2">
        <f t="shared" si="59"/>
        <v>0</v>
      </c>
      <c r="AW172" s="2">
        <f t="shared" si="59"/>
        <v>0</v>
      </c>
      <c r="AX172" s="2">
        <f t="shared" si="59"/>
        <v>0</v>
      </c>
      <c r="AY172" s="2">
        <f t="shared" si="59"/>
        <v>0</v>
      </c>
      <c r="AZ172" s="2">
        <f t="shared" si="59"/>
        <v>0</v>
      </c>
      <c r="BA172" s="2">
        <f t="shared" si="59"/>
        <v>0</v>
      </c>
      <c r="BB172" s="2">
        <f t="shared" si="59"/>
        <v>0</v>
      </c>
      <c r="BC172" s="2">
        <f t="shared" si="59"/>
        <v>0</v>
      </c>
      <c r="BD172" s="2">
        <f t="shared" si="59"/>
        <v>0</v>
      </c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>
        <v>0</v>
      </c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201</v>
      </c>
      <c r="F174" s="4">
        <f>ROUND(Source!O172,O174)</f>
        <v>1830.64</v>
      </c>
      <c r="G174" s="4" t="s">
        <v>17</v>
      </c>
      <c r="H174" s="4" t="s">
        <v>18</v>
      </c>
      <c r="I174" s="4"/>
      <c r="J174" s="4"/>
      <c r="K174" s="4">
        <v>201</v>
      </c>
      <c r="L174" s="4">
        <v>1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1830.64</v>
      </c>
      <c r="X174" s="4">
        <v>1</v>
      </c>
      <c r="Y174" s="4">
        <v>1830.64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202</v>
      </c>
      <c r="F175" s="4">
        <f>ROUND(Source!P172,O175)</f>
        <v>0</v>
      </c>
      <c r="G175" s="4" t="s">
        <v>19</v>
      </c>
      <c r="H175" s="4" t="s">
        <v>20</v>
      </c>
      <c r="I175" s="4"/>
      <c r="J175" s="4"/>
      <c r="K175" s="4">
        <v>202</v>
      </c>
      <c r="L175" s="4">
        <v>2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222</v>
      </c>
      <c r="F176" s="4">
        <f>ROUND(Source!AO172,O176)</f>
        <v>0</v>
      </c>
      <c r="G176" s="4" t="s">
        <v>21</v>
      </c>
      <c r="H176" s="4" t="s">
        <v>22</v>
      </c>
      <c r="I176" s="4"/>
      <c r="J176" s="4"/>
      <c r="K176" s="4">
        <v>222</v>
      </c>
      <c r="L176" s="4">
        <v>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225</v>
      </c>
      <c r="F177" s="4">
        <f>ROUND(Source!AV172,O177)</f>
        <v>0</v>
      </c>
      <c r="G177" s="4" t="s">
        <v>23</v>
      </c>
      <c r="H177" s="4" t="s">
        <v>24</v>
      </c>
      <c r="I177" s="4"/>
      <c r="J177" s="4"/>
      <c r="K177" s="4">
        <v>225</v>
      </c>
      <c r="L177" s="4">
        <v>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226</v>
      </c>
      <c r="F178" s="4">
        <f>ROUND(Source!AW172,O178)</f>
        <v>0</v>
      </c>
      <c r="G178" s="4" t="s">
        <v>25</v>
      </c>
      <c r="H178" s="4" t="s">
        <v>26</v>
      </c>
      <c r="I178" s="4"/>
      <c r="J178" s="4"/>
      <c r="K178" s="4">
        <v>226</v>
      </c>
      <c r="L178" s="4">
        <v>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227</v>
      </c>
      <c r="F179" s="4">
        <f>ROUND(Source!AX172,O179)</f>
        <v>0</v>
      </c>
      <c r="G179" s="4" t="s">
        <v>27</v>
      </c>
      <c r="H179" s="4" t="s">
        <v>28</v>
      </c>
      <c r="I179" s="4"/>
      <c r="J179" s="4"/>
      <c r="K179" s="4">
        <v>227</v>
      </c>
      <c r="L179" s="4">
        <v>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228</v>
      </c>
      <c r="F180" s="4">
        <f>ROUND(Source!AY172,O180)</f>
        <v>0</v>
      </c>
      <c r="G180" s="4" t="s">
        <v>29</v>
      </c>
      <c r="H180" s="4" t="s">
        <v>30</v>
      </c>
      <c r="I180" s="4"/>
      <c r="J180" s="4"/>
      <c r="K180" s="4">
        <v>228</v>
      </c>
      <c r="L180" s="4">
        <v>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216</v>
      </c>
      <c r="F181" s="4">
        <f>ROUND(Source!AP172,O181)</f>
        <v>0</v>
      </c>
      <c r="G181" s="4" t="s">
        <v>31</v>
      </c>
      <c r="H181" s="4" t="s">
        <v>32</v>
      </c>
      <c r="I181" s="4"/>
      <c r="J181" s="4"/>
      <c r="K181" s="4">
        <v>216</v>
      </c>
      <c r="L181" s="4">
        <v>8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223</v>
      </c>
      <c r="F182" s="4">
        <f>ROUND(Source!AQ172,O182)</f>
        <v>0</v>
      </c>
      <c r="G182" s="4" t="s">
        <v>33</v>
      </c>
      <c r="H182" s="4" t="s">
        <v>34</v>
      </c>
      <c r="I182" s="4"/>
      <c r="J182" s="4"/>
      <c r="K182" s="4">
        <v>223</v>
      </c>
      <c r="L182" s="4">
        <v>9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229</v>
      </c>
      <c r="F183" s="4">
        <f>ROUND(Source!AZ172,O183)</f>
        <v>0</v>
      </c>
      <c r="G183" s="4" t="s">
        <v>35</v>
      </c>
      <c r="H183" s="4" t="s">
        <v>36</v>
      </c>
      <c r="I183" s="4"/>
      <c r="J183" s="4"/>
      <c r="K183" s="4">
        <v>229</v>
      </c>
      <c r="L183" s="4">
        <v>10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203</v>
      </c>
      <c r="F184" s="4">
        <f>ROUND(Source!Q172,O184)</f>
        <v>596.19000000000005</v>
      </c>
      <c r="G184" s="4" t="s">
        <v>37</v>
      </c>
      <c r="H184" s="4" t="s">
        <v>38</v>
      </c>
      <c r="I184" s="4"/>
      <c r="J184" s="4"/>
      <c r="K184" s="4">
        <v>203</v>
      </c>
      <c r="L184" s="4">
        <v>11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596.19000000000005</v>
      </c>
      <c r="X184" s="4">
        <v>1</v>
      </c>
      <c r="Y184" s="4">
        <v>596.19000000000005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231</v>
      </c>
      <c r="F185" s="4">
        <f>ROUND(Source!BB172,O185)</f>
        <v>0</v>
      </c>
      <c r="G185" s="4" t="s">
        <v>39</v>
      </c>
      <c r="H185" s="4" t="s">
        <v>40</v>
      </c>
      <c r="I185" s="4"/>
      <c r="J185" s="4"/>
      <c r="K185" s="4">
        <v>231</v>
      </c>
      <c r="L185" s="4">
        <v>12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204</v>
      </c>
      <c r="F186" s="4">
        <f>ROUND(Source!R172,O186)</f>
        <v>0</v>
      </c>
      <c r="G186" s="4" t="s">
        <v>41</v>
      </c>
      <c r="H186" s="4" t="s">
        <v>42</v>
      </c>
      <c r="I186" s="4"/>
      <c r="J186" s="4"/>
      <c r="K186" s="4">
        <v>204</v>
      </c>
      <c r="L186" s="4">
        <v>13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205</v>
      </c>
      <c r="F187" s="4">
        <f>ROUND(Source!S172,O187)</f>
        <v>1234.45</v>
      </c>
      <c r="G187" s="4" t="s">
        <v>43</v>
      </c>
      <c r="H187" s="4" t="s">
        <v>44</v>
      </c>
      <c r="I187" s="4"/>
      <c r="J187" s="4"/>
      <c r="K187" s="4">
        <v>205</v>
      </c>
      <c r="L187" s="4">
        <v>14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1234.45</v>
      </c>
      <c r="X187" s="4">
        <v>1</v>
      </c>
      <c r="Y187" s="4">
        <v>1234.45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232</v>
      </c>
      <c r="F188" s="4">
        <f>ROUND(Source!BC172,O188)</f>
        <v>0</v>
      </c>
      <c r="G188" s="4" t="s">
        <v>45</v>
      </c>
      <c r="H188" s="4" t="s">
        <v>46</v>
      </c>
      <c r="I188" s="4"/>
      <c r="J188" s="4"/>
      <c r="K188" s="4">
        <v>232</v>
      </c>
      <c r="L188" s="4">
        <v>15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214</v>
      </c>
      <c r="F189" s="4">
        <f>ROUND(Source!AS172,O189)</f>
        <v>4866.54</v>
      </c>
      <c r="G189" s="4" t="s">
        <v>47</v>
      </c>
      <c r="H189" s="4" t="s">
        <v>48</v>
      </c>
      <c r="I189" s="4"/>
      <c r="J189" s="4"/>
      <c r="K189" s="4">
        <v>214</v>
      </c>
      <c r="L189" s="4">
        <v>16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4866.54</v>
      </c>
      <c r="X189" s="4">
        <v>1</v>
      </c>
      <c r="Y189" s="4">
        <v>4866.54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215</v>
      </c>
      <c r="F190" s="4">
        <f>ROUND(Source!AT172,O190)</f>
        <v>0</v>
      </c>
      <c r="G190" s="4" t="s">
        <v>49</v>
      </c>
      <c r="H190" s="4" t="s">
        <v>50</v>
      </c>
      <c r="I190" s="4"/>
      <c r="J190" s="4"/>
      <c r="K190" s="4">
        <v>215</v>
      </c>
      <c r="L190" s="4">
        <v>17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217</v>
      </c>
      <c r="F191" s="4">
        <f>ROUND(Source!AU172,O191)</f>
        <v>0</v>
      </c>
      <c r="G191" s="4" t="s">
        <v>51</v>
      </c>
      <c r="H191" s="4" t="s">
        <v>52</v>
      </c>
      <c r="I191" s="4"/>
      <c r="J191" s="4"/>
      <c r="K191" s="4">
        <v>217</v>
      </c>
      <c r="L191" s="4">
        <v>18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230</v>
      </c>
      <c r="F192" s="4">
        <f>ROUND(Source!BA172,O192)</f>
        <v>0</v>
      </c>
      <c r="G192" s="4" t="s">
        <v>53</v>
      </c>
      <c r="H192" s="4" t="s">
        <v>54</v>
      </c>
      <c r="I192" s="4"/>
      <c r="J192" s="4"/>
      <c r="K192" s="4">
        <v>230</v>
      </c>
      <c r="L192" s="4">
        <v>19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206</v>
      </c>
      <c r="F193" s="4">
        <f>ROUND(Source!T172,O193)</f>
        <v>0</v>
      </c>
      <c r="G193" s="4" t="s">
        <v>55</v>
      </c>
      <c r="H193" s="4" t="s">
        <v>56</v>
      </c>
      <c r="I193" s="4"/>
      <c r="J193" s="4"/>
      <c r="K193" s="4">
        <v>206</v>
      </c>
      <c r="L193" s="4">
        <v>20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207</v>
      </c>
      <c r="F194" s="4">
        <f>ROUND(Source!U172,O194)</f>
        <v>5.6483999999999996</v>
      </c>
      <c r="G194" s="4" t="s">
        <v>57</v>
      </c>
      <c r="H194" s="4" t="s">
        <v>58</v>
      </c>
      <c r="I194" s="4"/>
      <c r="J194" s="4"/>
      <c r="K194" s="4">
        <v>207</v>
      </c>
      <c r="L194" s="4">
        <v>21</v>
      </c>
      <c r="M194" s="4">
        <v>3</v>
      </c>
      <c r="N194" s="4" t="s">
        <v>3</v>
      </c>
      <c r="O194" s="4">
        <v>7</v>
      </c>
      <c r="P194" s="4"/>
      <c r="Q194" s="4"/>
      <c r="R194" s="4"/>
      <c r="S194" s="4"/>
      <c r="T194" s="4"/>
      <c r="U194" s="4"/>
      <c r="V194" s="4"/>
      <c r="W194" s="4">
        <v>5.6483999999999996</v>
      </c>
      <c r="X194" s="4">
        <v>1</v>
      </c>
      <c r="Y194" s="4">
        <v>5.6483999999999996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208</v>
      </c>
      <c r="F195" s="4">
        <f>ROUND(Source!V172,O195)</f>
        <v>0</v>
      </c>
      <c r="G195" s="4" t="s">
        <v>59</v>
      </c>
      <c r="H195" s="4" t="s">
        <v>60</v>
      </c>
      <c r="I195" s="4"/>
      <c r="J195" s="4"/>
      <c r="K195" s="4">
        <v>208</v>
      </c>
      <c r="L195" s="4">
        <v>22</v>
      </c>
      <c r="M195" s="4">
        <v>3</v>
      </c>
      <c r="N195" s="4" t="s">
        <v>3</v>
      </c>
      <c r="O195" s="4">
        <v>7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209</v>
      </c>
      <c r="F196" s="4">
        <f>ROUND(Source!W172,O196)</f>
        <v>0</v>
      </c>
      <c r="G196" s="4" t="s">
        <v>61</v>
      </c>
      <c r="H196" s="4" t="s">
        <v>62</v>
      </c>
      <c r="I196" s="4"/>
      <c r="J196" s="4"/>
      <c r="K196" s="4">
        <v>209</v>
      </c>
      <c r="L196" s="4">
        <v>23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233</v>
      </c>
      <c r="F197" s="4">
        <f>ROUND(Source!BD172,O197)</f>
        <v>0</v>
      </c>
      <c r="G197" s="4" t="s">
        <v>63</v>
      </c>
      <c r="H197" s="4" t="s">
        <v>64</v>
      </c>
      <c r="I197" s="4"/>
      <c r="J197" s="4"/>
      <c r="K197" s="4">
        <v>233</v>
      </c>
      <c r="L197" s="4">
        <v>24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210</v>
      </c>
      <c r="F198" s="4">
        <f>ROUND(Source!X172,O198)</f>
        <v>2295.23</v>
      </c>
      <c r="G198" s="4" t="s">
        <v>65</v>
      </c>
      <c r="H198" s="4" t="s">
        <v>66</v>
      </c>
      <c r="I198" s="4"/>
      <c r="J198" s="4"/>
      <c r="K198" s="4">
        <v>210</v>
      </c>
      <c r="L198" s="4">
        <v>25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2295.23</v>
      </c>
      <c r="X198" s="4">
        <v>1</v>
      </c>
      <c r="Y198" s="4">
        <v>2295.23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211</v>
      </c>
      <c r="F199" s="4">
        <f>ROUND(Source!Y172,O199)</f>
        <v>740.67</v>
      </c>
      <c r="G199" s="4" t="s">
        <v>67</v>
      </c>
      <c r="H199" s="4" t="s">
        <v>68</v>
      </c>
      <c r="I199" s="4"/>
      <c r="J199" s="4"/>
      <c r="K199" s="4">
        <v>211</v>
      </c>
      <c r="L199" s="4">
        <v>26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740.67</v>
      </c>
      <c r="X199" s="4">
        <v>1</v>
      </c>
      <c r="Y199" s="4">
        <v>740.67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224</v>
      </c>
      <c r="F200" s="4">
        <f>ROUND(Source!AR172,O200)</f>
        <v>4866.54</v>
      </c>
      <c r="G200" s="4" t="s">
        <v>69</v>
      </c>
      <c r="H200" s="4" t="s">
        <v>70</v>
      </c>
      <c r="I200" s="4"/>
      <c r="J200" s="4"/>
      <c r="K200" s="4">
        <v>224</v>
      </c>
      <c r="L200" s="4">
        <v>27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4866.54</v>
      </c>
      <c r="X200" s="4">
        <v>1</v>
      </c>
      <c r="Y200" s="4">
        <v>4866.54</v>
      </c>
      <c r="Z200" s="4"/>
      <c r="AA200" s="4"/>
      <c r="AB200" s="4"/>
    </row>
    <row r="202" spans="1:206" x14ac:dyDescent="0.2">
      <c r="A202" s="2">
        <v>51</v>
      </c>
      <c r="B202" s="2">
        <f>B12</f>
        <v>269</v>
      </c>
      <c r="C202" s="2">
        <f>A12</f>
        <v>1</v>
      </c>
      <c r="D202" s="2">
        <f>ROW(A12)</f>
        <v>12</v>
      </c>
      <c r="E202" s="2"/>
      <c r="F202" s="2" t="str">
        <f>IF(F12&lt;&gt;"",F12,"")</f>
        <v/>
      </c>
      <c r="G202" s="2" t="str">
        <f>IF(G12&lt;&gt;"",G12,"")</f>
        <v>+№15 Альбом Расчистка просек 04-220 кВ 2025 Москва (ВУЕР)</v>
      </c>
      <c r="H202" s="2">
        <v>0</v>
      </c>
      <c r="I202" s="2"/>
      <c r="J202" s="2"/>
      <c r="K202" s="2"/>
      <c r="L202" s="2"/>
      <c r="M202" s="2"/>
      <c r="N202" s="2"/>
      <c r="O202" s="2">
        <f t="shared" ref="O202:T202" si="60">ROUND(O172,2)</f>
        <v>1830.64</v>
      </c>
      <c r="P202" s="2">
        <f t="shared" si="60"/>
        <v>0</v>
      </c>
      <c r="Q202" s="2">
        <f t="shared" si="60"/>
        <v>596.19000000000005</v>
      </c>
      <c r="R202" s="2">
        <f t="shared" si="60"/>
        <v>0</v>
      </c>
      <c r="S202" s="2">
        <f t="shared" si="60"/>
        <v>1234.45</v>
      </c>
      <c r="T202" s="2">
        <f t="shared" si="60"/>
        <v>0</v>
      </c>
      <c r="U202" s="2">
        <f>U172</f>
        <v>5.6483999999999996</v>
      </c>
      <c r="V202" s="2">
        <f>V172</f>
        <v>0</v>
      </c>
      <c r="W202" s="2">
        <f>ROUND(W172,2)</f>
        <v>0</v>
      </c>
      <c r="X202" s="2">
        <f>ROUND(X172,2)</f>
        <v>2295.23</v>
      </c>
      <c r="Y202" s="2">
        <f>ROUND(Y172,2)</f>
        <v>740.67</v>
      </c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>
        <f t="shared" ref="AO202:BD202" si="61">ROUND(AO172,2)</f>
        <v>0</v>
      </c>
      <c r="AP202" s="2">
        <f t="shared" si="61"/>
        <v>0</v>
      </c>
      <c r="AQ202" s="2">
        <f t="shared" si="61"/>
        <v>0</v>
      </c>
      <c r="AR202" s="2">
        <f t="shared" si="61"/>
        <v>4866.54</v>
      </c>
      <c r="AS202" s="2">
        <f t="shared" si="61"/>
        <v>4866.54</v>
      </c>
      <c r="AT202" s="2">
        <f t="shared" si="61"/>
        <v>0</v>
      </c>
      <c r="AU202" s="2">
        <f t="shared" si="61"/>
        <v>0</v>
      </c>
      <c r="AV202" s="2">
        <f t="shared" si="61"/>
        <v>0</v>
      </c>
      <c r="AW202" s="2">
        <f t="shared" si="61"/>
        <v>0</v>
      </c>
      <c r="AX202" s="2">
        <f t="shared" si="61"/>
        <v>0</v>
      </c>
      <c r="AY202" s="2">
        <f t="shared" si="61"/>
        <v>0</v>
      </c>
      <c r="AZ202" s="2">
        <f t="shared" si="61"/>
        <v>0</v>
      </c>
      <c r="BA202" s="2">
        <f t="shared" si="61"/>
        <v>0</v>
      </c>
      <c r="BB202" s="2">
        <f t="shared" si="61"/>
        <v>0</v>
      </c>
      <c r="BC202" s="2">
        <f t="shared" si="61"/>
        <v>0</v>
      </c>
      <c r="BD202" s="2">
        <f t="shared" si="61"/>
        <v>0</v>
      </c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>
        <v>0</v>
      </c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201</v>
      </c>
      <c r="F204" s="4">
        <f>ROUND(Source!O202,O204)</f>
        <v>1830.64</v>
      </c>
      <c r="G204" s="4" t="s">
        <v>17</v>
      </c>
      <c r="H204" s="4" t="s">
        <v>18</v>
      </c>
      <c r="I204" s="4"/>
      <c r="J204" s="4"/>
      <c r="K204" s="4">
        <v>201</v>
      </c>
      <c r="L204" s="4">
        <v>1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1830.6399999999999</v>
      </c>
      <c r="X204" s="4">
        <v>1</v>
      </c>
      <c r="Y204" s="4">
        <v>1830.6399999999999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202</v>
      </c>
      <c r="F205" s="4">
        <f>ROUND(Source!P202,O205)</f>
        <v>0</v>
      </c>
      <c r="G205" s="4" t="s">
        <v>19</v>
      </c>
      <c r="H205" s="4" t="s">
        <v>20</v>
      </c>
      <c r="I205" s="4"/>
      <c r="J205" s="4"/>
      <c r="K205" s="4">
        <v>202</v>
      </c>
      <c r="L205" s="4">
        <v>2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222</v>
      </c>
      <c r="F206" s="4">
        <f>ROUND(Source!AO202,O206)</f>
        <v>0</v>
      </c>
      <c r="G206" s="4" t="s">
        <v>21</v>
      </c>
      <c r="H206" s="4" t="s">
        <v>22</v>
      </c>
      <c r="I206" s="4"/>
      <c r="J206" s="4"/>
      <c r="K206" s="4">
        <v>222</v>
      </c>
      <c r="L206" s="4">
        <v>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225</v>
      </c>
      <c r="F207" s="4">
        <f>ROUND(Source!AV202,O207)</f>
        <v>0</v>
      </c>
      <c r="G207" s="4" t="s">
        <v>23</v>
      </c>
      <c r="H207" s="4" t="s">
        <v>24</v>
      </c>
      <c r="I207" s="4"/>
      <c r="J207" s="4"/>
      <c r="K207" s="4">
        <v>225</v>
      </c>
      <c r="L207" s="4">
        <v>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226</v>
      </c>
      <c r="F208" s="4">
        <f>ROUND(Source!AW202,O208)</f>
        <v>0</v>
      </c>
      <c r="G208" s="4" t="s">
        <v>25</v>
      </c>
      <c r="H208" s="4" t="s">
        <v>26</v>
      </c>
      <c r="I208" s="4"/>
      <c r="J208" s="4"/>
      <c r="K208" s="4">
        <v>226</v>
      </c>
      <c r="L208" s="4">
        <v>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227</v>
      </c>
      <c r="F209" s="4">
        <f>ROUND(Source!AX202,O209)</f>
        <v>0</v>
      </c>
      <c r="G209" s="4" t="s">
        <v>27</v>
      </c>
      <c r="H209" s="4" t="s">
        <v>28</v>
      </c>
      <c r="I209" s="4"/>
      <c r="J209" s="4"/>
      <c r="K209" s="4">
        <v>227</v>
      </c>
      <c r="L209" s="4">
        <v>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228</v>
      </c>
      <c r="F210" s="4">
        <f>ROUND(Source!AY202,O210)</f>
        <v>0</v>
      </c>
      <c r="G210" s="4" t="s">
        <v>29</v>
      </c>
      <c r="H210" s="4" t="s">
        <v>30</v>
      </c>
      <c r="I210" s="4"/>
      <c r="J210" s="4"/>
      <c r="K210" s="4">
        <v>228</v>
      </c>
      <c r="L210" s="4">
        <v>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216</v>
      </c>
      <c r="F211" s="4">
        <f>ROUND(Source!AP202,O211)</f>
        <v>0</v>
      </c>
      <c r="G211" s="4" t="s">
        <v>31</v>
      </c>
      <c r="H211" s="4" t="s">
        <v>32</v>
      </c>
      <c r="I211" s="4"/>
      <c r="J211" s="4"/>
      <c r="K211" s="4">
        <v>216</v>
      </c>
      <c r="L211" s="4">
        <v>8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223</v>
      </c>
      <c r="F212" s="4">
        <f>ROUND(Source!AQ202,O212)</f>
        <v>0</v>
      </c>
      <c r="G212" s="4" t="s">
        <v>33</v>
      </c>
      <c r="H212" s="4" t="s">
        <v>34</v>
      </c>
      <c r="I212" s="4"/>
      <c r="J212" s="4"/>
      <c r="K212" s="4">
        <v>223</v>
      </c>
      <c r="L212" s="4">
        <v>9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229</v>
      </c>
      <c r="F213" s="4">
        <f>ROUND(Source!AZ202,O213)</f>
        <v>0</v>
      </c>
      <c r="G213" s="4" t="s">
        <v>35</v>
      </c>
      <c r="H213" s="4" t="s">
        <v>36</v>
      </c>
      <c r="I213" s="4"/>
      <c r="J213" s="4"/>
      <c r="K213" s="4">
        <v>229</v>
      </c>
      <c r="L213" s="4">
        <v>10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203</v>
      </c>
      <c r="F214" s="4">
        <f>ROUND(Source!Q202,O214)</f>
        <v>596.19000000000005</v>
      </c>
      <c r="G214" s="4" t="s">
        <v>37</v>
      </c>
      <c r="H214" s="4" t="s">
        <v>38</v>
      </c>
      <c r="I214" s="4"/>
      <c r="J214" s="4"/>
      <c r="K214" s="4">
        <v>203</v>
      </c>
      <c r="L214" s="4">
        <v>11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596.19000000000005</v>
      </c>
      <c r="X214" s="4">
        <v>1</v>
      </c>
      <c r="Y214" s="4">
        <v>596.19000000000005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231</v>
      </c>
      <c r="F215" s="4">
        <f>ROUND(Source!BB202,O215)</f>
        <v>0</v>
      </c>
      <c r="G215" s="4" t="s">
        <v>39</v>
      </c>
      <c r="H215" s="4" t="s">
        <v>40</v>
      </c>
      <c r="I215" s="4"/>
      <c r="J215" s="4"/>
      <c r="K215" s="4">
        <v>231</v>
      </c>
      <c r="L215" s="4">
        <v>12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204</v>
      </c>
      <c r="F216" s="4">
        <f>ROUND(Source!R202,O216)</f>
        <v>0</v>
      </c>
      <c r="G216" s="4" t="s">
        <v>41</v>
      </c>
      <c r="H216" s="4" t="s">
        <v>42</v>
      </c>
      <c r="I216" s="4"/>
      <c r="J216" s="4"/>
      <c r="K216" s="4">
        <v>204</v>
      </c>
      <c r="L216" s="4">
        <v>13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205</v>
      </c>
      <c r="F217" s="4">
        <f>ROUND(Source!S202,O217)</f>
        <v>1234.45</v>
      </c>
      <c r="G217" s="4" t="s">
        <v>43</v>
      </c>
      <c r="H217" s="4" t="s">
        <v>44</v>
      </c>
      <c r="I217" s="4"/>
      <c r="J217" s="4"/>
      <c r="K217" s="4">
        <v>205</v>
      </c>
      <c r="L217" s="4">
        <v>14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1234.4499999999998</v>
      </c>
      <c r="X217" s="4">
        <v>1</v>
      </c>
      <c r="Y217" s="4">
        <v>1234.4499999999998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232</v>
      </c>
      <c r="F218" s="4">
        <f>ROUND(Source!BC202,O218)</f>
        <v>0</v>
      </c>
      <c r="G218" s="4" t="s">
        <v>45</v>
      </c>
      <c r="H218" s="4" t="s">
        <v>46</v>
      </c>
      <c r="I218" s="4"/>
      <c r="J218" s="4"/>
      <c r="K218" s="4">
        <v>232</v>
      </c>
      <c r="L218" s="4">
        <v>15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214</v>
      </c>
      <c r="F219" s="4">
        <f>ROUND(Source!AS202,O219)</f>
        <v>4866.54</v>
      </c>
      <c r="G219" s="4" t="s">
        <v>47</v>
      </c>
      <c r="H219" s="4" t="s">
        <v>48</v>
      </c>
      <c r="I219" s="4"/>
      <c r="J219" s="4"/>
      <c r="K219" s="4">
        <v>214</v>
      </c>
      <c r="L219" s="4">
        <v>16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4866.54</v>
      </c>
      <c r="X219" s="4">
        <v>1</v>
      </c>
      <c r="Y219" s="4">
        <v>4866.54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215</v>
      </c>
      <c r="F220" s="4">
        <f>ROUND(Source!AT202,O220)</f>
        <v>0</v>
      </c>
      <c r="G220" s="4" t="s">
        <v>49</v>
      </c>
      <c r="H220" s="4" t="s">
        <v>50</v>
      </c>
      <c r="I220" s="4"/>
      <c r="J220" s="4"/>
      <c r="K220" s="4">
        <v>215</v>
      </c>
      <c r="L220" s="4">
        <v>17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217</v>
      </c>
      <c r="F221" s="4">
        <f>ROUND(Source!AU202,O221)</f>
        <v>0</v>
      </c>
      <c r="G221" s="4" t="s">
        <v>51</v>
      </c>
      <c r="H221" s="4" t="s">
        <v>52</v>
      </c>
      <c r="I221" s="4"/>
      <c r="J221" s="4"/>
      <c r="K221" s="4">
        <v>217</v>
      </c>
      <c r="L221" s="4">
        <v>18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230</v>
      </c>
      <c r="F222" s="4">
        <f>ROUND(Source!BA202,O222)</f>
        <v>0</v>
      </c>
      <c r="G222" s="4" t="s">
        <v>53</v>
      </c>
      <c r="H222" s="4" t="s">
        <v>54</v>
      </c>
      <c r="I222" s="4"/>
      <c r="J222" s="4"/>
      <c r="K222" s="4">
        <v>230</v>
      </c>
      <c r="L222" s="4">
        <v>19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206</v>
      </c>
      <c r="F223" s="4">
        <f>ROUND(Source!T202,O223)</f>
        <v>0</v>
      </c>
      <c r="G223" s="4" t="s">
        <v>55</v>
      </c>
      <c r="H223" s="4" t="s">
        <v>56</v>
      </c>
      <c r="I223" s="4"/>
      <c r="J223" s="4"/>
      <c r="K223" s="4">
        <v>206</v>
      </c>
      <c r="L223" s="4">
        <v>20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207</v>
      </c>
      <c r="F224" s="4">
        <f>ROUND(Source!U202,O224)</f>
        <v>5.6483999999999996</v>
      </c>
      <c r="G224" s="4" t="s">
        <v>57</v>
      </c>
      <c r="H224" s="4" t="s">
        <v>58</v>
      </c>
      <c r="I224" s="4"/>
      <c r="J224" s="4"/>
      <c r="K224" s="4">
        <v>207</v>
      </c>
      <c r="L224" s="4">
        <v>21</v>
      </c>
      <c r="M224" s="4">
        <v>3</v>
      </c>
      <c r="N224" s="4" t="s">
        <v>3</v>
      </c>
      <c r="O224" s="4">
        <v>7</v>
      </c>
      <c r="P224" s="4"/>
      <c r="Q224" s="4"/>
      <c r="R224" s="4"/>
      <c r="S224" s="4"/>
      <c r="T224" s="4"/>
      <c r="U224" s="4"/>
      <c r="V224" s="4"/>
      <c r="W224" s="4">
        <v>5.6483999999999996</v>
      </c>
      <c r="X224" s="4">
        <v>1</v>
      </c>
      <c r="Y224" s="4">
        <v>5.6483999999999996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208</v>
      </c>
      <c r="F225" s="4">
        <f>ROUND(Source!V202,O225)</f>
        <v>0</v>
      </c>
      <c r="G225" s="4" t="s">
        <v>59</v>
      </c>
      <c r="H225" s="4" t="s">
        <v>60</v>
      </c>
      <c r="I225" s="4"/>
      <c r="J225" s="4"/>
      <c r="K225" s="4">
        <v>208</v>
      </c>
      <c r="L225" s="4">
        <v>22</v>
      </c>
      <c r="M225" s="4">
        <v>3</v>
      </c>
      <c r="N225" s="4" t="s">
        <v>3</v>
      </c>
      <c r="O225" s="4">
        <v>7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209</v>
      </c>
      <c r="F226" s="4">
        <f>ROUND(Source!W202,O226)</f>
        <v>0</v>
      </c>
      <c r="G226" s="4" t="s">
        <v>61</v>
      </c>
      <c r="H226" s="4" t="s">
        <v>62</v>
      </c>
      <c r="I226" s="4"/>
      <c r="J226" s="4"/>
      <c r="K226" s="4">
        <v>209</v>
      </c>
      <c r="L226" s="4">
        <v>23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233</v>
      </c>
      <c r="F227" s="4">
        <f>ROUND(Source!BD202,O227)</f>
        <v>0</v>
      </c>
      <c r="G227" s="4" t="s">
        <v>63</v>
      </c>
      <c r="H227" s="4" t="s">
        <v>64</v>
      </c>
      <c r="I227" s="4"/>
      <c r="J227" s="4"/>
      <c r="K227" s="4">
        <v>233</v>
      </c>
      <c r="L227" s="4">
        <v>24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210</v>
      </c>
      <c r="F228" s="4">
        <f>ROUND(Source!X202,O228)</f>
        <v>2295.23</v>
      </c>
      <c r="G228" s="4" t="s">
        <v>65</v>
      </c>
      <c r="H228" s="4" t="s">
        <v>66</v>
      </c>
      <c r="I228" s="4"/>
      <c r="J228" s="4"/>
      <c r="K228" s="4">
        <v>210</v>
      </c>
      <c r="L228" s="4">
        <v>25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2295.23</v>
      </c>
      <c r="X228" s="4">
        <v>1</v>
      </c>
      <c r="Y228" s="4">
        <v>2295.23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211</v>
      </c>
      <c r="F229" s="4">
        <f>ROUND(Source!Y202,O229)</f>
        <v>740.67</v>
      </c>
      <c r="G229" s="4" t="s">
        <v>67</v>
      </c>
      <c r="H229" s="4" t="s">
        <v>68</v>
      </c>
      <c r="I229" s="4"/>
      <c r="J229" s="4"/>
      <c r="K229" s="4">
        <v>211</v>
      </c>
      <c r="L229" s="4">
        <v>26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740.67</v>
      </c>
      <c r="X229" s="4">
        <v>1</v>
      </c>
      <c r="Y229" s="4">
        <v>740.67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224</v>
      </c>
      <c r="F230" s="4">
        <f>ROUND(Source!AR202,O230)</f>
        <v>4866.54</v>
      </c>
      <c r="G230" s="4" t="s">
        <v>69</v>
      </c>
      <c r="H230" s="4" t="s">
        <v>70</v>
      </c>
      <c r="I230" s="4"/>
      <c r="J230" s="4"/>
      <c r="K230" s="4">
        <v>224</v>
      </c>
      <c r="L230" s="4">
        <v>27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4866.54</v>
      </c>
      <c r="X230" s="4">
        <v>1</v>
      </c>
      <c r="Y230" s="4">
        <v>4866.54</v>
      </c>
      <c r="Z230" s="4"/>
      <c r="AA230" s="4"/>
      <c r="AB230" s="4"/>
    </row>
    <row r="232" spans="1:28" x14ac:dyDescent="0.2">
      <c r="A232" s="5">
        <v>61</v>
      </c>
      <c r="B232" s="5"/>
      <c r="C232" s="5"/>
      <c r="D232" s="5"/>
      <c r="E232" s="5"/>
      <c r="F232" s="5">
        <v>10</v>
      </c>
      <c r="G232" s="5" t="s">
        <v>117</v>
      </c>
      <c r="H232" s="5" t="s">
        <v>118</v>
      </c>
    </row>
    <row r="233" spans="1:28" x14ac:dyDescent="0.2">
      <c r="A233" s="5">
        <v>61</v>
      </c>
      <c r="B233" s="5"/>
      <c r="C233" s="5"/>
      <c r="D233" s="5"/>
      <c r="E233" s="5"/>
      <c r="F233" s="5">
        <v>1900</v>
      </c>
      <c r="G233" s="5" t="s">
        <v>119</v>
      </c>
      <c r="H233" s="5" t="s">
        <v>120</v>
      </c>
    </row>
    <row r="234" spans="1:28" x14ac:dyDescent="0.2">
      <c r="A234" s="5">
        <v>61</v>
      </c>
      <c r="B234" s="5"/>
      <c r="C234" s="5"/>
      <c r="D234" s="5"/>
      <c r="E234" s="5"/>
      <c r="F234" s="5">
        <v>1800</v>
      </c>
      <c r="G234" s="5" t="s">
        <v>121</v>
      </c>
      <c r="H234" s="5" t="s">
        <v>120</v>
      </c>
    </row>
    <row r="235" spans="1:28" x14ac:dyDescent="0.2">
      <c r="A235" s="5">
        <v>61</v>
      </c>
      <c r="B235" s="5"/>
      <c r="C235" s="5"/>
      <c r="D235" s="5"/>
      <c r="E235" s="5"/>
      <c r="F235" s="5">
        <v>2</v>
      </c>
      <c r="G235" s="5" t="s">
        <v>122</v>
      </c>
      <c r="H235" s="5" t="s">
        <v>123</v>
      </c>
    </row>
    <row r="236" spans="1:28" x14ac:dyDescent="0.2">
      <c r="A236" s="5">
        <v>61</v>
      </c>
      <c r="B236" s="5"/>
      <c r="C236" s="5"/>
      <c r="D236" s="5"/>
      <c r="E236" s="5"/>
      <c r="F236" s="5">
        <v>10</v>
      </c>
      <c r="G236" s="5" t="s">
        <v>124</v>
      </c>
      <c r="H236" s="5" t="s">
        <v>124</v>
      </c>
    </row>
    <row r="237" spans="1:28" x14ac:dyDescent="0.2">
      <c r="A237" s="5">
        <v>61</v>
      </c>
      <c r="B237" s="5"/>
      <c r="C237" s="5"/>
      <c r="D237" s="5"/>
      <c r="E237" s="5"/>
      <c r="F237" s="5">
        <v>3</v>
      </c>
      <c r="G237" s="5" t="s">
        <v>125</v>
      </c>
      <c r="H237" s="5" t="s">
        <v>126</v>
      </c>
    </row>
    <row r="238" spans="1:28" x14ac:dyDescent="0.2">
      <c r="A238" s="5">
        <v>61</v>
      </c>
      <c r="B238" s="5"/>
      <c r="C238" s="5"/>
      <c r="D238" s="5"/>
      <c r="E238" s="5"/>
      <c r="F238" s="5">
        <v>2400</v>
      </c>
      <c r="G238" s="5" t="s">
        <v>127</v>
      </c>
      <c r="H238" s="5" t="s">
        <v>128</v>
      </c>
    </row>
    <row r="239" spans="1:28" x14ac:dyDescent="0.2">
      <c r="A239" s="5">
        <v>61</v>
      </c>
      <c r="B239" s="5"/>
      <c r="C239" s="5"/>
      <c r="D239" s="5"/>
      <c r="E239" s="5"/>
      <c r="F239" s="5">
        <v>0</v>
      </c>
      <c r="G239" s="5" t="s">
        <v>129</v>
      </c>
      <c r="H239" s="5" t="s">
        <v>130</v>
      </c>
    </row>
    <row r="240" spans="1:28" x14ac:dyDescent="0.2">
      <c r="A240" s="5">
        <v>61</v>
      </c>
      <c r="B240" s="5"/>
      <c r="C240" s="5"/>
      <c r="D240" s="5"/>
      <c r="E240" s="5"/>
      <c r="F240" s="5">
        <v>12</v>
      </c>
      <c r="G240" s="5" t="s">
        <v>131</v>
      </c>
      <c r="H240" s="5" t="s">
        <v>130</v>
      </c>
    </row>
    <row r="241" spans="1:16" x14ac:dyDescent="0.2">
      <c r="A241" s="5">
        <v>61</v>
      </c>
      <c r="B241" s="5"/>
      <c r="C241" s="5"/>
      <c r="D241" s="5"/>
      <c r="E241" s="5"/>
      <c r="F241" s="5">
        <v>0</v>
      </c>
      <c r="G241" s="5" t="s">
        <v>132</v>
      </c>
      <c r="H241" s="5" t="s">
        <v>130</v>
      </c>
    </row>
    <row r="242" spans="1:16" x14ac:dyDescent="0.2">
      <c r="A242" s="5">
        <v>61</v>
      </c>
      <c r="B242" s="5"/>
      <c r="C242" s="5"/>
      <c r="D242" s="5"/>
      <c r="E242" s="5"/>
      <c r="F242" s="5">
        <v>0</v>
      </c>
      <c r="G242" s="5" t="s">
        <v>133</v>
      </c>
      <c r="H242" s="5" t="s">
        <v>130</v>
      </c>
    </row>
    <row r="243" spans="1:16" x14ac:dyDescent="0.2">
      <c r="A243" s="5">
        <v>61</v>
      </c>
      <c r="B243" s="5"/>
      <c r="C243" s="5"/>
      <c r="D243" s="5"/>
      <c r="E243" s="5"/>
      <c r="F243" s="5">
        <v>2</v>
      </c>
      <c r="G243" s="5" t="s">
        <v>134</v>
      </c>
      <c r="H243" s="5" t="s">
        <v>130</v>
      </c>
    </row>
    <row r="244" spans="1:16" x14ac:dyDescent="0.2">
      <c r="A244" s="5">
        <v>61</v>
      </c>
      <c r="B244" s="5"/>
      <c r="C244" s="5"/>
      <c r="D244" s="5"/>
      <c r="E244" s="5"/>
      <c r="F244" s="5">
        <v>6</v>
      </c>
      <c r="G244" s="5" t="s">
        <v>135</v>
      </c>
      <c r="H244" s="5" t="s">
        <v>130</v>
      </c>
    </row>
    <row r="245" spans="1:16" x14ac:dyDescent="0.2">
      <c r="A245" s="5">
        <v>61</v>
      </c>
      <c r="B245" s="5"/>
      <c r="C245" s="5"/>
      <c r="D245" s="5"/>
      <c r="E245" s="5"/>
      <c r="F245" s="5">
        <v>12</v>
      </c>
      <c r="G245" s="5" t="s">
        <v>136</v>
      </c>
      <c r="H245" s="5" t="s">
        <v>136</v>
      </c>
    </row>
    <row r="248" spans="1:16" x14ac:dyDescent="0.2">
      <c r="A248">
        <v>70</v>
      </c>
      <c r="B248">
        <v>1</v>
      </c>
      <c r="D248">
        <v>1</v>
      </c>
      <c r="E248" t="s">
        <v>137</v>
      </c>
      <c r="F248" t="s">
        <v>138</v>
      </c>
      <c r="G248">
        <v>0</v>
      </c>
      <c r="H248">
        <v>0</v>
      </c>
      <c r="I248" t="s">
        <v>3</v>
      </c>
      <c r="J248">
        <v>1</v>
      </c>
      <c r="K248">
        <v>0</v>
      </c>
      <c r="L248" t="s">
        <v>3</v>
      </c>
      <c r="M248" t="s">
        <v>3</v>
      </c>
      <c r="N248">
        <v>0</v>
      </c>
      <c r="P248" t="s">
        <v>139</v>
      </c>
    </row>
    <row r="249" spans="1:16" x14ac:dyDescent="0.2">
      <c r="A249">
        <v>70</v>
      </c>
      <c r="B249">
        <v>1</v>
      </c>
      <c r="D249">
        <v>2</v>
      </c>
      <c r="E249" t="s">
        <v>140</v>
      </c>
      <c r="F249" t="s">
        <v>141</v>
      </c>
      <c r="G249">
        <v>0</v>
      </c>
      <c r="H249">
        <v>0</v>
      </c>
      <c r="I249" t="s">
        <v>3</v>
      </c>
      <c r="J249">
        <v>1</v>
      </c>
      <c r="K249">
        <v>0</v>
      </c>
      <c r="L249" t="s">
        <v>3</v>
      </c>
      <c r="M249" t="s">
        <v>3</v>
      </c>
      <c r="N249">
        <v>0</v>
      </c>
      <c r="P249" t="s">
        <v>142</v>
      </c>
    </row>
    <row r="250" spans="1:16" x14ac:dyDescent="0.2">
      <c r="A250">
        <v>70</v>
      </c>
      <c r="B250">
        <v>1</v>
      </c>
      <c r="D250">
        <v>3</v>
      </c>
      <c r="E250" t="s">
        <v>143</v>
      </c>
      <c r="F250" t="s">
        <v>144</v>
      </c>
      <c r="G250">
        <v>1</v>
      </c>
      <c r="H250">
        <v>0</v>
      </c>
      <c r="I250" t="s">
        <v>3</v>
      </c>
      <c r="J250">
        <v>1</v>
      </c>
      <c r="K250">
        <v>0</v>
      </c>
      <c r="L250" t="s">
        <v>3</v>
      </c>
      <c r="M250" t="s">
        <v>3</v>
      </c>
      <c r="N250">
        <v>0</v>
      </c>
      <c r="P250" t="s">
        <v>145</v>
      </c>
    </row>
    <row r="251" spans="1:16" x14ac:dyDescent="0.2">
      <c r="A251">
        <v>70</v>
      </c>
      <c r="B251">
        <v>1</v>
      </c>
      <c r="D251">
        <v>4</v>
      </c>
      <c r="E251" t="s">
        <v>146</v>
      </c>
      <c r="F251" t="s">
        <v>147</v>
      </c>
      <c r="G251">
        <v>1</v>
      </c>
      <c r="H251">
        <v>0</v>
      </c>
      <c r="I251" t="s">
        <v>3</v>
      </c>
      <c r="J251">
        <v>2</v>
      </c>
      <c r="K251">
        <v>0</v>
      </c>
      <c r="L251" t="s">
        <v>3</v>
      </c>
      <c r="M251" t="s">
        <v>3</v>
      </c>
      <c r="N251">
        <v>0</v>
      </c>
      <c r="P251" t="s">
        <v>3</v>
      </c>
    </row>
    <row r="252" spans="1:16" x14ac:dyDescent="0.2">
      <c r="A252">
        <v>70</v>
      </c>
      <c r="B252">
        <v>1</v>
      </c>
      <c r="D252">
        <v>5</v>
      </c>
      <c r="E252" t="s">
        <v>148</v>
      </c>
      <c r="F252" t="s">
        <v>149</v>
      </c>
      <c r="G252">
        <v>0</v>
      </c>
      <c r="H252">
        <v>0</v>
      </c>
      <c r="I252" t="s">
        <v>3</v>
      </c>
      <c r="J252">
        <v>2</v>
      </c>
      <c r="K252">
        <v>0</v>
      </c>
      <c r="L252" t="s">
        <v>3</v>
      </c>
      <c r="M252" t="s">
        <v>3</v>
      </c>
      <c r="N252">
        <v>0</v>
      </c>
      <c r="P252" t="s">
        <v>3</v>
      </c>
    </row>
    <row r="253" spans="1:16" x14ac:dyDescent="0.2">
      <c r="A253">
        <v>70</v>
      </c>
      <c r="B253">
        <v>1</v>
      </c>
      <c r="D253">
        <v>6</v>
      </c>
      <c r="E253" t="s">
        <v>150</v>
      </c>
      <c r="F253" t="s">
        <v>151</v>
      </c>
      <c r="G253">
        <v>0</v>
      </c>
      <c r="H253">
        <v>0</v>
      </c>
      <c r="I253" t="s">
        <v>3</v>
      </c>
      <c r="J253">
        <v>2</v>
      </c>
      <c r="K253">
        <v>0</v>
      </c>
      <c r="L253" t="s">
        <v>3</v>
      </c>
      <c r="M253" t="s">
        <v>3</v>
      </c>
      <c r="N253">
        <v>0</v>
      </c>
      <c r="P253" t="s">
        <v>3</v>
      </c>
    </row>
    <row r="254" spans="1:16" x14ac:dyDescent="0.2">
      <c r="A254">
        <v>70</v>
      </c>
      <c r="B254">
        <v>1</v>
      </c>
      <c r="D254">
        <v>7</v>
      </c>
      <c r="E254" t="s">
        <v>152</v>
      </c>
      <c r="F254" t="s">
        <v>153</v>
      </c>
      <c r="G254">
        <v>0</v>
      </c>
      <c r="H254">
        <v>0</v>
      </c>
      <c r="I254" t="s">
        <v>154</v>
      </c>
      <c r="J254">
        <v>0</v>
      </c>
      <c r="K254">
        <v>0</v>
      </c>
      <c r="L254" t="s">
        <v>3</v>
      </c>
      <c r="M254" t="s">
        <v>3</v>
      </c>
      <c r="N254">
        <v>0</v>
      </c>
      <c r="P254" t="s">
        <v>155</v>
      </c>
    </row>
    <row r="255" spans="1:16" x14ac:dyDescent="0.2">
      <c r="A255">
        <v>70</v>
      </c>
      <c r="B255">
        <v>1</v>
      </c>
      <c r="D255">
        <v>8</v>
      </c>
      <c r="E255" t="s">
        <v>156</v>
      </c>
      <c r="F255" t="s">
        <v>157</v>
      </c>
      <c r="G255">
        <v>0</v>
      </c>
      <c r="H255">
        <v>0</v>
      </c>
      <c r="I255" t="s">
        <v>158</v>
      </c>
      <c r="J255">
        <v>0</v>
      </c>
      <c r="K255">
        <v>0</v>
      </c>
      <c r="L255" t="s">
        <v>3</v>
      </c>
      <c r="M255" t="s">
        <v>3</v>
      </c>
      <c r="N255">
        <v>0</v>
      </c>
      <c r="P255" t="s">
        <v>156</v>
      </c>
    </row>
    <row r="256" spans="1:16" x14ac:dyDescent="0.2">
      <c r="A256">
        <v>70</v>
      </c>
      <c r="B256">
        <v>1</v>
      </c>
      <c r="D256">
        <v>9</v>
      </c>
      <c r="E256" t="s">
        <v>159</v>
      </c>
      <c r="F256" t="s">
        <v>160</v>
      </c>
      <c r="G256">
        <v>0</v>
      </c>
      <c r="H256">
        <v>0</v>
      </c>
      <c r="I256" t="s">
        <v>161</v>
      </c>
      <c r="J256">
        <v>0</v>
      </c>
      <c r="K256">
        <v>0</v>
      </c>
      <c r="L256" t="s">
        <v>3</v>
      </c>
      <c r="M256" t="s">
        <v>3</v>
      </c>
      <c r="N256">
        <v>0</v>
      </c>
      <c r="P256" t="s">
        <v>162</v>
      </c>
    </row>
    <row r="257" spans="1:40" x14ac:dyDescent="0.2">
      <c r="A257">
        <v>70</v>
      </c>
      <c r="B257">
        <v>1</v>
      </c>
      <c r="D257">
        <v>10</v>
      </c>
      <c r="E257" t="s">
        <v>163</v>
      </c>
      <c r="F257" t="s">
        <v>164</v>
      </c>
      <c r="G257">
        <v>0</v>
      </c>
      <c r="H257">
        <v>0</v>
      </c>
      <c r="I257" t="s">
        <v>165</v>
      </c>
      <c r="J257">
        <v>0</v>
      </c>
      <c r="K257">
        <v>0</v>
      </c>
      <c r="L257" t="s">
        <v>3</v>
      </c>
      <c r="M257" t="s">
        <v>3</v>
      </c>
      <c r="N257">
        <v>0</v>
      </c>
      <c r="P257" t="s">
        <v>166</v>
      </c>
    </row>
    <row r="258" spans="1:40" x14ac:dyDescent="0.2">
      <c r="A258">
        <v>70</v>
      </c>
      <c r="B258">
        <v>1</v>
      </c>
      <c r="D258">
        <v>11</v>
      </c>
      <c r="E258" t="s">
        <v>167</v>
      </c>
      <c r="F258" t="s">
        <v>168</v>
      </c>
      <c r="G258">
        <v>0</v>
      </c>
      <c r="H258">
        <v>0</v>
      </c>
      <c r="I258" t="s">
        <v>169</v>
      </c>
      <c r="J258">
        <v>0</v>
      </c>
      <c r="K258">
        <v>0</v>
      </c>
      <c r="L258" t="s">
        <v>3</v>
      </c>
      <c r="M258" t="s">
        <v>3</v>
      </c>
      <c r="N258">
        <v>0</v>
      </c>
      <c r="P258" t="s">
        <v>170</v>
      </c>
    </row>
    <row r="259" spans="1:40" x14ac:dyDescent="0.2">
      <c r="A259">
        <v>70</v>
      </c>
      <c r="B259">
        <v>1</v>
      </c>
      <c r="D259">
        <v>12</v>
      </c>
      <c r="E259" t="s">
        <v>171</v>
      </c>
      <c r="F259" t="s">
        <v>172</v>
      </c>
      <c r="G259">
        <v>0</v>
      </c>
      <c r="H259">
        <v>0</v>
      </c>
      <c r="I259" t="s">
        <v>3</v>
      </c>
      <c r="J259">
        <v>0</v>
      </c>
      <c r="K259">
        <v>0</v>
      </c>
      <c r="L259" t="s">
        <v>3</v>
      </c>
      <c r="M259" t="s">
        <v>3</v>
      </c>
      <c r="N259">
        <v>0</v>
      </c>
      <c r="P259" t="s">
        <v>173</v>
      </c>
    </row>
    <row r="260" spans="1:40" x14ac:dyDescent="0.2">
      <c r="A260">
        <v>70</v>
      </c>
      <c r="B260">
        <v>1</v>
      </c>
      <c r="D260">
        <v>1</v>
      </c>
      <c r="E260" t="s">
        <v>174</v>
      </c>
      <c r="F260" t="s">
        <v>175</v>
      </c>
      <c r="G260">
        <v>0.9</v>
      </c>
      <c r="H260">
        <v>1</v>
      </c>
      <c r="I260" t="s">
        <v>176</v>
      </c>
      <c r="J260">
        <v>0</v>
      </c>
      <c r="K260">
        <v>0</v>
      </c>
      <c r="L260" t="s">
        <v>3</v>
      </c>
      <c r="M260" t="s">
        <v>3</v>
      </c>
      <c r="N260">
        <v>0</v>
      </c>
      <c r="P260" t="s">
        <v>177</v>
      </c>
    </row>
    <row r="261" spans="1:40" x14ac:dyDescent="0.2">
      <c r="A261">
        <v>70</v>
      </c>
      <c r="B261">
        <v>1</v>
      </c>
      <c r="D261">
        <v>2</v>
      </c>
      <c r="E261" t="s">
        <v>178</v>
      </c>
      <c r="F261" t="s">
        <v>179</v>
      </c>
      <c r="G261">
        <v>0.85</v>
      </c>
      <c r="H261">
        <v>1</v>
      </c>
      <c r="I261" t="s">
        <v>180</v>
      </c>
      <c r="J261">
        <v>0</v>
      </c>
      <c r="K261">
        <v>0</v>
      </c>
      <c r="L261" t="s">
        <v>3</v>
      </c>
      <c r="M261" t="s">
        <v>3</v>
      </c>
      <c r="N261">
        <v>0</v>
      </c>
      <c r="P261" t="s">
        <v>181</v>
      </c>
    </row>
    <row r="262" spans="1:40" x14ac:dyDescent="0.2">
      <c r="A262">
        <v>70</v>
      </c>
      <c r="B262">
        <v>1</v>
      </c>
      <c r="D262">
        <v>3</v>
      </c>
      <c r="E262" t="s">
        <v>182</v>
      </c>
      <c r="F262" t="s">
        <v>183</v>
      </c>
      <c r="G262">
        <v>1.03</v>
      </c>
      <c r="H262">
        <v>0</v>
      </c>
      <c r="I262" t="s">
        <v>3</v>
      </c>
      <c r="J262">
        <v>0</v>
      </c>
      <c r="K262">
        <v>0</v>
      </c>
      <c r="L262" t="s">
        <v>3</v>
      </c>
      <c r="M262" t="s">
        <v>3</v>
      </c>
      <c r="N262">
        <v>0</v>
      </c>
      <c r="P262" t="s">
        <v>184</v>
      </c>
    </row>
    <row r="263" spans="1:40" x14ac:dyDescent="0.2">
      <c r="A263">
        <v>70</v>
      </c>
      <c r="B263">
        <v>1</v>
      </c>
      <c r="D263">
        <v>4</v>
      </c>
      <c r="E263" t="s">
        <v>185</v>
      </c>
      <c r="F263" t="s">
        <v>186</v>
      </c>
      <c r="G263">
        <v>1.0900000000000001</v>
      </c>
      <c r="H263">
        <v>0</v>
      </c>
      <c r="I263" t="s">
        <v>3</v>
      </c>
      <c r="J263">
        <v>0</v>
      </c>
      <c r="K263">
        <v>0</v>
      </c>
      <c r="L263" t="s">
        <v>3</v>
      </c>
      <c r="M263" t="s">
        <v>3</v>
      </c>
      <c r="N263">
        <v>0</v>
      </c>
      <c r="P263" t="s">
        <v>187</v>
      </c>
    </row>
    <row r="264" spans="1:40" x14ac:dyDescent="0.2">
      <c r="A264">
        <v>70</v>
      </c>
      <c r="B264">
        <v>1</v>
      </c>
      <c r="D264">
        <v>5</v>
      </c>
      <c r="E264" t="s">
        <v>188</v>
      </c>
      <c r="F264" t="s">
        <v>189</v>
      </c>
      <c r="G264">
        <v>7</v>
      </c>
      <c r="H264">
        <v>0</v>
      </c>
      <c r="I264" t="s">
        <v>3</v>
      </c>
      <c r="J264">
        <v>0</v>
      </c>
      <c r="K264">
        <v>0</v>
      </c>
      <c r="L264" t="s">
        <v>3</v>
      </c>
      <c r="M264" t="s">
        <v>3</v>
      </c>
      <c r="N264">
        <v>0</v>
      </c>
      <c r="P264" t="s">
        <v>3</v>
      </c>
    </row>
    <row r="265" spans="1:40" x14ac:dyDescent="0.2">
      <c r="A265">
        <v>70</v>
      </c>
      <c r="B265">
        <v>1</v>
      </c>
      <c r="D265">
        <v>6</v>
      </c>
      <c r="E265" t="s">
        <v>190</v>
      </c>
      <c r="F265" t="s">
        <v>3</v>
      </c>
      <c r="G265">
        <v>2</v>
      </c>
      <c r="H265">
        <v>0</v>
      </c>
      <c r="I265" t="s">
        <v>3</v>
      </c>
      <c r="J265">
        <v>0</v>
      </c>
      <c r="K265">
        <v>0</v>
      </c>
      <c r="L265" t="s">
        <v>3</v>
      </c>
      <c r="M265" t="s">
        <v>3</v>
      </c>
      <c r="N265">
        <v>0</v>
      </c>
      <c r="P265" t="s">
        <v>3</v>
      </c>
    </row>
    <row r="267" spans="1:40" x14ac:dyDescent="0.2">
      <c r="A267">
        <v>-1</v>
      </c>
    </row>
    <row r="269" spans="1:40" x14ac:dyDescent="0.2">
      <c r="A269" s="3">
        <v>75</v>
      </c>
      <c r="B269" s="3" t="s">
        <v>191</v>
      </c>
      <c r="C269" s="3">
        <v>2022</v>
      </c>
      <c r="D269" s="3">
        <v>0</v>
      </c>
      <c r="E269" s="3">
        <v>12</v>
      </c>
      <c r="F269" s="3">
        <v>0</v>
      </c>
      <c r="G269" s="3">
        <v>0</v>
      </c>
      <c r="H269" s="3">
        <v>1</v>
      </c>
      <c r="I269" s="3">
        <v>0</v>
      </c>
      <c r="J269" s="3">
        <v>1</v>
      </c>
      <c r="K269" s="3">
        <v>0</v>
      </c>
      <c r="L269" s="3">
        <v>0</v>
      </c>
      <c r="M269" s="3">
        <v>0</v>
      </c>
      <c r="N269" s="3">
        <v>271798298</v>
      </c>
      <c r="O269" s="3">
        <v>1</v>
      </c>
    </row>
    <row r="270" spans="1:40" x14ac:dyDescent="0.2">
      <c r="A270" s="6">
        <v>3</v>
      </c>
      <c r="B270" s="6" t="s">
        <v>192</v>
      </c>
      <c r="C270" s="6">
        <v>1</v>
      </c>
      <c r="D270" s="6">
        <v>1.36</v>
      </c>
      <c r="E270" s="6">
        <v>1.36</v>
      </c>
      <c r="F270" s="6">
        <v>2.64</v>
      </c>
      <c r="G270" s="6">
        <v>2.64</v>
      </c>
      <c r="H270" s="6">
        <v>1</v>
      </c>
      <c r="I270" s="6">
        <v>1</v>
      </c>
      <c r="J270" s="6">
        <v>2</v>
      </c>
      <c r="K270" s="6">
        <v>1</v>
      </c>
      <c r="L270" s="6">
        <v>1</v>
      </c>
      <c r="M270" s="6">
        <v>1</v>
      </c>
      <c r="N270" s="6">
        <v>1.36</v>
      </c>
      <c r="O270" s="6">
        <v>1</v>
      </c>
      <c r="P270" s="6">
        <v>1</v>
      </c>
      <c r="Q270" s="6">
        <v>1</v>
      </c>
      <c r="R270" s="6">
        <v>1</v>
      </c>
      <c r="S270" s="6" t="s">
        <v>193</v>
      </c>
      <c r="T270" s="6" t="s">
        <v>3</v>
      </c>
      <c r="U270" s="6" t="s">
        <v>3</v>
      </c>
      <c r="V270" s="6" t="s">
        <v>3</v>
      </c>
      <c r="W270" s="6" t="s">
        <v>3</v>
      </c>
      <c r="X270" s="6" t="s">
        <v>3</v>
      </c>
      <c r="Y270" s="6" t="s">
        <v>3</v>
      </c>
      <c r="Z270" s="6" t="s">
        <v>3</v>
      </c>
      <c r="AA270" s="6" t="s">
        <v>3</v>
      </c>
      <c r="AB270" s="6" t="s">
        <v>3</v>
      </c>
      <c r="AC270" s="6" t="s">
        <v>3</v>
      </c>
      <c r="AD270" s="6" t="s">
        <v>3</v>
      </c>
      <c r="AE270" s="6" t="s">
        <v>3</v>
      </c>
      <c r="AF270" s="6" t="s">
        <v>3</v>
      </c>
      <c r="AG270" s="6" t="s">
        <v>3</v>
      </c>
      <c r="AH270" s="6" t="s">
        <v>3</v>
      </c>
      <c r="AI270" s="6"/>
      <c r="AJ270" s="6"/>
      <c r="AK270" s="6"/>
      <c r="AL270" s="6"/>
      <c r="AM270" s="6"/>
      <c r="AN270" s="6">
        <v>271798301</v>
      </c>
    </row>
    <row r="271" spans="1:40" x14ac:dyDescent="0.2">
      <c r="A271" s="6">
        <v>3</v>
      </c>
      <c r="B271" s="6" t="s">
        <v>192</v>
      </c>
      <c r="C271" s="6">
        <v>1</v>
      </c>
      <c r="D271" s="6">
        <v>1.36</v>
      </c>
      <c r="E271" s="6">
        <v>1.36</v>
      </c>
      <c r="F271" s="6">
        <v>1.45</v>
      </c>
      <c r="G271" s="6">
        <v>1.45</v>
      </c>
      <c r="H271" s="6">
        <v>1</v>
      </c>
      <c r="I271" s="6">
        <v>1</v>
      </c>
      <c r="J271" s="6">
        <v>2</v>
      </c>
      <c r="K271" s="6">
        <v>1</v>
      </c>
      <c r="L271" s="6">
        <v>1</v>
      </c>
      <c r="M271" s="6">
        <v>1</v>
      </c>
      <c r="N271" s="6">
        <v>1.36</v>
      </c>
      <c r="O271" s="6">
        <v>1</v>
      </c>
      <c r="P271" s="6">
        <v>1</v>
      </c>
      <c r="Q271" s="6">
        <v>1</v>
      </c>
      <c r="R271" s="6">
        <v>1</v>
      </c>
      <c r="S271" s="6" t="s">
        <v>79</v>
      </c>
      <c r="T271" s="6" t="s">
        <v>3</v>
      </c>
      <c r="U271" s="6" t="s">
        <v>3</v>
      </c>
      <c r="V271" s="6" t="s">
        <v>3</v>
      </c>
      <c r="W271" s="6" t="s">
        <v>3</v>
      </c>
      <c r="X271" s="6" t="s">
        <v>3</v>
      </c>
      <c r="Y271" s="6" t="s">
        <v>3</v>
      </c>
      <c r="Z271" s="6" t="s">
        <v>3</v>
      </c>
      <c r="AA271" s="6" t="s">
        <v>3</v>
      </c>
      <c r="AB271" s="6" t="s">
        <v>3</v>
      </c>
      <c r="AC271" s="6" t="s">
        <v>3</v>
      </c>
      <c r="AD271" s="6" t="s">
        <v>3</v>
      </c>
      <c r="AE271" s="6" t="s">
        <v>3</v>
      </c>
      <c r="AF271" s="6" t="s">
        <v>3</v>
      </c>
      <c r="AG271" s="6" t="s">
        <v>3</v>
      </c>
      <c r="AH271" s="6" t="s">
        <v>3</v>
      </c>
      <c r="AI271" s="6"/>
      <c r="AJ271" s="6"/>
      <c r="AK271" s="6"/>
      <c r="AL271" s="6"/>
      <c r="AM271" s="6"/>
      <c r="AN271" s="6">
        <v>271798300</v>
      </c>
    </row>
    <row r="275" spans="1:5" x14ac:dyDescent="0.2">
      <c r="A275">
        <v>65</v>
      </c>
      <c r="C275">
        <v>1</v>
      </c>
      <c r="D275">
        <v>0</v>
      </c>
      <c r="E27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44551</v>
      </c>
      <c r="CT12" s="1">
        <v>395</v>
      </c>
      <c r="CU12" s="1">
        <v>9</v>
      </c>
      <c r="CV12" s="1" t="s">
        <v>220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271798298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14</v>
      </c>
      <c r="E16" s="8">
        <f>ROUND((Source!F189)/1000,2)</f>
        <v>4.87</v>
      </c>
      <c r="F16" s="8">
        <f>ROUND((Source!F190)/1000,2)</f>
        <v>0</v>
      </c>
      <c r="G16" s="8">
        <f>ROUND((Source!F181)/1000,2)</f>
        <v>0</v>
      </c>
      <c r="H16" s="8">
        <f>ROUND((Source!F191)/1000+(Source!F192)/1000,2)</f>
        <v>0</v>
      </c>
      <c r="I16" s="8">
        <f>E16+F16+G16+H16</f>
        <v>4.87</v>
      </c>
      <c r="J16" s="8">
        <f>ROUND((Source!F187+Source!F186)/1000,2)</f>
        <v>1.23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1830.64</v>
      </c>
      <c r="AU16" s="8">
        <v>0</v>
      </c>
      <c r="AV16" s="8">
        <v>0</v>
      </c>
      <c r="AW16" s="8">
        <v>0</v>
      </c>
      <c r="AX16" s="8">
        <v>0</v>
      </c>
      <c r="AY16" s="8">
        <v>596.19000000000005</v>
      </c>
      <c r="AZ16" s="8">
        <v>0</v>
      </c>
      <c r="BA16" s="8">
        <v>1234.45</v>
      </c>
      <c r="BB16" s="8">
        <v>4866.54</v>
      </c>
      <c r="BC16" s="8">
        <v>0</v>
      </c>
      <c r="BD16" s="8">
        <v>0</v>
      </c>
      <c r="BE16" s="8">
        <v>0</v>
      </c>
      <c r="BF16" s="8">
        <v>5.6483999999999996</v>
      </c>
      <c r="BG16" s="8">
        <v>0</v>
      </c>
      <c r="BH16" s="8">
        <v>0</v>
      </c>
      <c r="BI16" s="8">
        <v>2295.23</v>
      </c>
      <c r="BJ16" s="8">
        <v>740.67</v>
      </c>
      <c r="BK16" s="8">
        <v>4866.54</v>
      </c>
    </row>
    <row r="18" spans="1:19" x14ac:dyDescent="0.2">
      <c r="A18">
        <v>51</v>
      </c>
      <c r="E18" s="5">
        <f>SUMIF(A16:A17,3,E16:E17)</f>
        <v>4.87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4.87</v>
      </c>
      <c r="J18" s="5">
        <f>SUMIF(A16:A17,3,J16:J17)</f>
        <v>1.23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1830.6399999999999</v>
      </c>
      <c r="G20" s="4" t="s">
        <v>17</v>
      </c>
      <c r="H20" s="4" t="s">
        <v>18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19</v>
      </c>
      <c r="H21" s="4" t="s">
        <v>20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21</v>
      </c>
      <c r="H22" s="4" t="s">
        <v>22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23</v>
      </c>
      <c r="H23" s="4" t="s">
        <v>24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25</v>
      </c>
      <c r="H24" s="4" t="s">
        <v>26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27</v>
      </c>
      <c r="H25" s="4" t="s">
        <v>28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29</v>
      </c>
      <c r="H26" s="4" t="s">
        <v>30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31</v>
      </c>
      <c r="H27" s="4" t="s">
        <v>32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33</v>
      </c>
      <c r="H28" s="4" t="s">
        <v>34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35</v>
      </c>
      <c r="H29" s="4" t="s">
        <v>36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596.19000000000005</v>
      </c>
      <c r="G30" s="4" t="s">
        <v>37</v>
      </c>
      <c r="H30" s="4" t="s">
        <v>38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39</v>
      </c>
      <c r="H31" s="4" t="s">
        <v>40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41</v>
      </c>
      <c r="H32" s="4" t="s">
        <v>42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1234.4499999999998</v>
      </c>
      <c r="G33" s="4" t="s">
        <v>43</v>
      </c>
      <c r="H33" s="4" t="s">
        <v>44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45</v>
      </c>
      <c r="H34" s="4" t="s">
        <v>46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4866.54</v>
      </c>
      <c r="G35" s="4" t="s">
        <v>47</v>
      </c>
      <c r="H35" s="4" t="s">
        <v>48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49</v>
      </c>
      <c r="H36" s="4" t="s">
        <v>50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51</v>
      </c>
      <c r="H37" s="4" t="s">
        <v>52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53</v>
      </c>
      <c r="H38" s="4" t="s">
        <v>54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55</v>
      </c>
      <c r="H39" s="4" t="s">
        <v>56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5.6483999999999996</v>
      </c>
      <c r="G40" s="4" t="s">
        <v>57</v>
      </c>
      <c r="H40" s="4" t="s">
        <v>58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59</v>
      </c>
      <c r="H41" s="4" t="s">
        <v>60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61</v>
      </c>
      <c r="H42" s="4" t="s">
        <v>62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63</v>
      </c>
      <c r="H43" s="4" t="s">
        <v>64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2295.23</v>
      </c>
      <c r="G44" s="4" t="s">
        <v>65</v>
      </c>
      <c r="H44" s="4" t="s">
        <v>66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740.67</v>
      </c>
      <c r="G45" s="4" t="s">
        <v>67</v>
      </c>
      <c r="H45" s="4" t="s">
        <v>68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4866.54</v>
      </c>
      <c r="G46" s="4" t="s">
        <v>69</v>
      </c>
      <c r="H46" s="4" t="s">
        <v>70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191</v>
      </c>
      <c r="C51" s="3">
        <v>2022</v>
      </c>
      <c r="D51" s="3">
        <v>0</v>
      </c>
      <c r="E51" s="3">
        <v>12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271798298</v>
      </c>
      <c r="O51" s="3">
        <v>1</v>
      </c>
    </row>
    <row r="52" spans="1:40" x14ac:dyDescent="0.2">
      <c r="A52" s="6">
        <v>3</v>
      </c>
      <c r="B52" s="6" t="s">
        <v>192</v>
      </c>
      <c r="C52" s="6">
        <v>1</v>
      </c>
      <c r="D52" s="6">
        <v>1.36</v>
      </c>
      <c r="E52" s="6">
        <v>1.36</v>
      </c>
      <c r="F52" s="6">
        <v>2.64</v>
      </c>
      <c r="G52" s="6">
        <v>2.64</v>
      </c>
      <c r="H52" s="6">
        <v>1</v>
      </c>
      <c r="I52" s="6">
        <v>1</v>
      </c>
      <c r="J52" s="6">
        <v>2</v>
      </c>
      <c r="K52" s="6">
        <v>1</v>
      </c>
      <c r="L52" s="6">
        <v>1</v>
      </c>
      <c r="M52" s="6">
        <v>1</v>
      </c>
      <c r="N52" s="6">
        <v>1.36</v>
      </c>
      <c r="O52" s="6">
        <v>1</v>
      </c>
      <c r="P52" s="6">
        <v>1</v>
      </c>
      <c r="Q52" s="6">
        <v>1</v>
      </c>
      <c r="R52" s="6">
        <v>1</v>
      </c>
      <c r="S52" s="6" t="s">
        <v>193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 t="s">
        <v>3</v>
      </c>
      <c r="AC52" s="6" t="s">
        <v>3</v>
      </c>
      <c r="AD52" s="6" t="s">
        <v>3</v>
      </c>
      <c r="AE52" s="6" t="s">
        <v>3</v>
      </c>
      <c r="AF52" s="6" t="s">
        <v>3</v>
      </c>
      <c r="AG52" s="6" t="s">
        <v>3</v>
      </c>
      <c r="AH52" s="6" t="s">
        <v>3</v>
      </c>
      <c r="AI52" s="6"/>
      <c r="AJ52" s="6"/>
      <c r="AK52" s="6"/>
      <c r="AL52" s="6"/>
      <c r="AM52" s="6"/>
      <c r="AN52" s="6">
        <v>271798301</v>
      </c>
    </row>
    <row r="53" spans="1:40" x14ac:dyDescent="0.2">
      <c r="A53" s="6">
        <v>3</v>
      </c>
      <c r="B53" s="6" t="s">
        <v>192</v>
      </c>
      <c r="C53" s="6">
        <v>1</v>
      </c>
      <c r="D53" s="6">
        <v>1.36</v>
      </c>
      <c r="E53" s="6">
        <v>1.36</v>
      </c>
      <c r="F53" s="6">
        <v>1.45</v>
      </c>
      <c r="G53" s="6">
        <v>1.45</v>
      </c>
      <c r="H53" s="6">
        <v>1</v>
      </c>
      <c r="I53" s="6">
        <v>1</v>
      </c>
      <c r="J53" s="6">
        <v>2</v>
      </c>
      <c r="K53" s="6">
        <v>1</v>
      </c>
      <c r="L53" s="6">
        <v>1</v>
      </c>
      <c r="M53" s="6">
        <v>1</v>
      </c>
      <c r="N53" s="6">
        <v>1.36</v>
      </c>
      <c r="O53" s="6">
        <v>1</v>
      </c>
      <c r="P53" s="6">
        <v>1</v>
      </c>
      <c r="Q53" s="6">
        <v>1</v>
      </c>
      <c r="R53" s="6">
        <v>1</v>
      </c>
      <c r="S53" s="6" t="s">
        <v>79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 t="s">
        <v>3</v>
      </c>
      <c r="AC53" s="6" t="s">
        <v>3</v>
      </c>
      <c r="AD53" s="6" t="s">
        <v>3</v>
      </c>
      <c r="AE53" s="6" t="s">
        <v>3</v>
      </c>
      <c r="AF53" s="6" t="s">
        <v>3</v>
      </c>
      <c r="AG53" s="6" t="s">
        <v>3</v>
      </c>
      <c r="AH53" s="6" t="s">
        <v>3</v>
      </c>
      <c r="AI53" s="6"/>
      <c r="AJ53" s="6"/>
      <c r="AK53" s="6"/>
      <c r="AL53" s="6"/>
      <c r="AM53" s="6"/>
      <c r="AN53" s="6">
        <v>271798300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ROW(Source!A68)</f>
        <v>68</v>
      </c>
      <c r="B1">
        <v>271798298</v>
      </c>
      <c r="C1">
        <v>271798596</v>
      </c>
      <c r="D1">
        <v>140468762</v>
      </c>
      <c r="E1">
        <v>1</v>
      </c>
      <c r="F1">
        <v>1</v>
      </c>
      <c r="G1">
        <v>1</v>
      </c>
      <c r="H1">
        <v>1</v>
      </c>
      <c r="I1" t="s">
        <v>195</v>
      </c>
      <c r="J1" t="s">
        <v>3</v>
      </c>
      <c r="K1" t="s">
        <v>196</v>
      </c>
      <c r="L1">
        <v>1369</v>
      </c>
      <c r="N1">
        <v>1013</v>
      </c>
      <c r="O1" t="s">
        <v>197</v>
      </c>
      <c r="P1" t="s">
        <v>197</v>
      </c>
      <c r="Q1">
        <v>1</v>
      </c>
      <c r="W1">
        <v>0</v>
      </c>
      <c r="X1">
        <v>42022188</v>
      </c>
      <c r="Y1">
        <f>(AT1*ROUND(0.798,7))</f>
        <v>0.2394</v>
      </c>
      <c r="AA1">
        <v>0</v>
      </c>
      <c r="AB1">
        <v>0</v>
      </c>
      <c r="AC1">
        <v>0</v>
      </c>
      <c r="AD1">
        <v>154</v>
      </c>
      <c r="AE1">
        <v>0</v>
      </c>
      <c r="AF1">
        <v>0</v>
      </c>
      <c r="AG1">
        <v>0</v>
      </c>
      <c r="AH1">
        <v>154</v>
      </c>
      <c r="AI1">
        <v>1</v>
      </c>
      <c r="AJ1">
        <v>1</v>
      </c>
      <c r="AK1">
        <v>1</v>
      </c>
      <c r="AL1">
        <v>1</v>
      </c>
      <c r="AM1">
        <v>0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0.3</v>
      </c>
      <c r="AU1" t="s">
        <v>81</v>
      </c>
      <c r="AV1">
        <v>1</v>
      </c>
      <c r="AW1">
        <v>2</v>
      </c>
      <c r="AX1">
        <v>271798602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ROUND(AT1*Source!I68*AH1*AL1,2)</f>
        <v>46.2</v>
      </c>
      <c r="CV1">
        <f>ROUND(Y1*Source!I68,7)</f>
        <v>0.2394</v>
      </c>
      <c r="CW1">
        <v>0</v>
      </c>
      <c r="CX1">
        <f>ROUND(Y1*Source!I68,7)</f>
        <v>0.2394</v>
      </c>
      <c r="CY1">
        <f>AD1</f>
        <v>154</v>
      </c>
      <c r="CZ1">
        <f>AH1</f>
        <v>154</v>
      </c>
      <c r="DA1">
        <f>AL1</f>
        <v>1</v>
      </c>
      <c r="DB1">
        <f>ROUND((ROUND(AT1*CZ1,2)*ROUND(0.798,7)),6)</f>
        <v>36.867600000000003</v>
      </c>
      <c r="DC1">
        <f>ROUND((ROUND(AT1*AG1,2)*ROUND(0.798,7)),6)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40" si="0">ROUND(ROUND(AH1,2)*CX1,2)</f>
        <v>36.869999999999997</v>
      </c>
      <c r="DJ1">
        <f>DI1</f>
        <v>36.869999999999997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ROW(Source!A68)</f>
        <v>68</v>
      </c>
      <c r="B2">
        <v>271798298</v>
      </c>
      <c r="C2">
        <v>271798596</v>
      </c>
      <c r="D2">
        <v>140468868</v>
      </c>
      <c r="E2">
        <v>1</v>
      </c>
      <c r="F2">
        <v>1</v>
      </c>
      <c r="G2">
        <v>1</v>
      </c>
      <c r="H2">
        <v>1</v>
      </c>
      <c r="I2" t="s">
        <v>198</v>
      </c>
      <c r="J2" t="s">
        <v>3</v>
      </c>
      <c r="K2" t="s">
        <v>199</v>
      </c>
      <c r="L2">
        <v>1369</v>
      </c>
      <c r="N2">
        <v>1013</v>
      </c>
      <c r="O2" t="s">
        <v>197</v>
      </c>
      <c r="P2" t="s">
        <v>197</v>
      </c>
      <c r="Q2">
        <v>1</v>
      </c>
      <c r="W2">
        <v>0</v>
      </c>
      <c r="X2">
        <v>34361727</v>
      </c>
      <c r="Y2">
        <f>(AT2*ROUND(0.798,7))</f>
        <v>6.3840000000000008E-2</v>
      </c>
      <c r="AA2">
        <v>0</v>
      </c>
      <c r="AB2">
        <v>0</v>
      </c>
      <c r="AC2">
        <v>0</v>
      </c>
      <c r="AD2">
        <v>173.4</v>
      </c>
      <c r="AE2">
        <v>0</v>
      </c>
      <c r="AF2">
        <v>0</v>
      </c>
      <c r="AG2">
        <v>0</v>
      </c>
      <c r="AH2">
        <v>173.4</v>
      </c>
      <c r="AI2">
        <v>1</v>
      </c>
      <c r="AJ2">
        <v>1</v>
      </c>
      <c r="AK2">
        <v>1</v>
      </c>
      <c r="AL2">
        <v>1</v>
      </c>
      <c r="AM2">
        <v>0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0.08</v>
      </c>
      <c r="AU2" t="s">
        <v>81</v>
      </c>
      <c r="AV2">
        <v>2</v>
      </c>
      <c r="AW2">
        <v>2</v>
      </c>
      <c r="AX2">
        <v>271798603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ROUND(Y2*Source!I68,7)</f>
        <v>6.3839999999999994E-2</v>
      </c>
      <c r="CY2">
        <f>AD2</f>
        <v>173.4</v>
      </c>
      <c r="CZ2">
        <f>AH2</f>
        <v>173.4</v>
      </c>
      <c r="DA2">
        <f>AL2</f>
        <v>1</v>
      </c>
      <c r="DB2">
        <f>ROUND((ROUND(AT2*CZ2,2)*ROUND(0.798,7)),6)</f>
        <v>11.06826</v>
      </c>
      <c r="DC2">
        <f>ROUND((ROUND(AT2*AG2,2)*ROUND(0.798,7)),6)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 t="shared" si="0"/>
        <v>11.07</v>
      </c>
      <c r="DJ2">
        <f>DI2</f>
        <v>11.07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ROW(Source!A68)</f>
        <v>68</v>
      </c>
      <c r="B3">
        <v>271798298</v>
      </c>
      <c r="C3">
        <v>271798596</v>
      </c>
      <c r="D3">
        <v>140371520</v>
      </c>
      <c r="E3">
        <v>1</v>
      </c>
      <c r="F3">
        <v>1</v>
      </c>
      <c r="G3">
        <v>1</v>
      </c>
      <c r="H3">
        <v>2</v>
      </c>
      <c r="I3" t="s">
        <v>200</v>
      </c>
      <c r="J3" t="s">
        <v>201</v>
      </c>
      <c r="K3" t="s">
        <v>202</v>
      </c>
      <c r="L3">
        <v>1368</v>
      </c>
      <c r="N3">
        <v>1011</v>
      </c>
      <c r="O3" t="s">
        <v>203</v>
      </c>
      <c r="P3" t="s">
        <v>203</v>
      </c>
      <c r="Q3">
        <v>1</v>
      </c>
      <c r="W3">
        <v>0</v>
      </c>
      <c r="X3">
        <v>307446071</v>
      </c>
      <c r="Y3">
        <f>(AT3*ROUND(0.798,7))</f>
        <v>6.3840000000000008E-2</v>
      </c>
      <c r="AA3">
        <v>0</v>
      </c>
      <c r="AB3">
        <v>496.4</v>
      </c>
      <c r="AC3">
        <v>0</v>
      </c>
      <c r="AD3">
        <v>0</v>
      </c>
      <c r="AE3">
        <v>0</v>
      </c>
      <c r="AF3">
        <v>365</v>
      </c>
      <c r="AG3">
        <v>0</v>
      </c>
      <c r="AH3">
        <v>0</v>
      </c>
      <c r="AI3">
        <v>1</v>
      </c>
      <c r="AJ3">
        <v>1.36</v>
      </c>
      <c r="AK3">
        <v>1.45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0.08</v>
      </c>
      <c r="AU3" t="s">
        <v>81</v>
      </c>
      <c r="AV3">
        <v>0</v>
      </c>
      <c r="AW3">
        <v>2</v>
      </c>
      <c r="AX3">
        <v>271798604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ROUND(Y3*Source!I68*DO3,7)</f>
        <v>0</v>
      </c>
      <c r="CX3">
        <f>ROUND(Y3*Source!I68,7)</f>
        <v>6.3839999999999994E-2</v>
      </c>
      <c r="CY3">
        <f>AB3</f>
        <v>496.4</v>
      </c>
      <c r="CZ3">
        <f>AF3</f>
        <v>365</v>
      </c>
      <c r="DA3">
        <f>AJ3</f>
        <v>1.36</v>
      </c>
      <c r="DB3">
        <f>ROUND((ROUND(AT3*CZ3,2)*ROUND(0.798,7)),6)</f>
        <v>23.301600000000001</v>
      </c>
      <c r="DC3">
        <f>ROUND((ROUND(AT3*AG3,2)*ROUND(0.798,7)),6)</f>
        <v>0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31.69</v>
      </c>
      <c r="DH3">
        <f>ROUND(ROUND(AG3*AK3,2)*CX3,2)</f>
        <v>0</v>
      </c>
      <c r="DI3">
        <f t="shared" si="0"/>
        <v>0</v>
      </c>
      <c r="DJ3">
        <f>DG3</f>
        <v>31.69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ROW(Source!A68)</f>
        <v>68</v>
      </c>
      <c r="B4">
        <v>271798298</v>
      </c>
      <c r="C4">
        <v>271798596</v>
      </c>
      <c r="D4">
        <v>140371606</v>
      </c>
      <c r="E4">
        <v>1</v>
      </c>
      <c r="F4">
        <v>1</v>
      </c>
      <c r="G4">
        <v>1</v>
      </c>
      <c r="H4">
        <v>3</v>
      </c>
      <c r="I4" t="s">
        <v>204</v>
      </c>
      <c r="J4" t="s">
        <v>205</v>
      </c>
      <c r="K4" t="s">
        <v>206</v>
      </c>
      <c r="L4">
        <v>1296</v>
      </c>
      <c r="N4">
        <v>1002</v>
      </c>
      <c r="O4" t="s">
        <v>207</v>
      </c>
      <c r="P4" t="s">
        <v>207</v>
      </c>
      <c r="Q4">
        <v>1</v>
      </c>
      <c r="W4">
        <v>0</v>
      </c>
      <c r="X4">
        <v>-1167091158</v>
      </c>
      <c r="Y4">
        <f>(AT4*ROUND(0,7))</f>
        <v>0</v>
      </c>
      <c r="AA4">
        <v>49.91</v>
      </c>
      <c r="AB4">
        <v>0</v>
      </c>
      <c r="AC4">
        <v>0</v>
      </c>
      <c r="AD4">
        <v>0</v>
      </c>
      <c r="AE4">
        <v>36.700000000000003</v>
      </c>
      <c r="AF4">
        <v>0</v>
      </c>
      <c r="AG4">
        <v>0</v>
      </c>
      <c r="AH4">
        <v>0</v>
      </c>
      <c r="AI4">
        <v>1.36</v>
      </c>
      <c r="AJ4">
        <v>1</v>
      </c>
      <c r="AK4">
        <v>1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0.04</v>
      </c>
      <c r="AU4" t="s">
        <v>80</v>
      </c>
      <c r="AV4">
        <v>0</v>
      </c>
      <c r="AW4">
        <v>2</v>
      </c>
      <c r="AX4">
        <v>271798605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ROUND(Y4*Source!I68,7)</f>
        <v>0</v>
      </c>
      <c r="CY4">
        <f>AA4</f>
        <v>49.91</v>
      </c>
      <c r="CZ4">
        <f>AE4</f>
        <v>36.700000000000003</v>
      </c>
      <c r="DA4">
        <f>AI4</f>
        <v>1.36</v>
      </c>
      <c r="DB4">
        <f>ROUND((ROUND(AT4*CZ4,2)*ROUND(0,7)),6)</f>
        <v>0</v>
      </c>
      <c r="DC4">
        <f>ROUND((ROUND(AT4*AG4,2)*ROUND(0,7)),6)</f>
        <v>0</v>
      </c>
      <c r="DD4" t="s">
        <v>3</v>
      </c>
      <c r="DE4" t="s">
        <v>3</v>
      </c>
      <c r="DF4">
        <f>ROUND(ROUND(AE4*AI4,2)*CX4,2)</f>
        <v>0</v>
      </c>
      <c r="DG4">
        <f>ROUND(ROUND(AF4,2)*CX4,2)</f>
        <v>0</v>
      </c>
      <c r="DH4">
        <f>ROUND(ROUND(AG4,2)*CX4,2)</f>
        <v>0</v>
      </c>
      <c r="DI4">
        <f t="shared" si="0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ROW(Source!A68)</f>
        <v>68</v>
      </c>
      <c r="B5">
        <v>271798298</v>
      </c>
      <c r="C5">
        <v>271798596</v>
      </c>
      <c r="D5">
        <v>140371645</v>
      </c>
      <c r="E5">
        <v>1</v>
      </c>
      <c r="F5">
        <v>1</v>
      </c>
      <c r="G5">
        <v>1</v>
      </c>
      <c r="H5">
        <v>3</v>
      </c>
      <c r="I5" t="s">
        <v>208</v>
      </c>
      <c r="J5" t="s">
        <v>209</v>
      </c>
      <c r="K5" t="s">
        <v>210</v>
      </c>
      <c r="L5">
        <v>1296</v>
      </c>
      <c r="N5">
        <v>1002</v>
      </c>
      <c r="O5" t="s">
        <v>207</v>
      </c>
      <c r="P5" t="s">
        <v>207</v>
      </c>
      <c r="Q5">
        <v>1</v>
      </c>
      <c r="W5">
        <v>0</v>
      </c>
      <c r="X5">
        <v>146394916</v>
      </c>
      <c r="Y5">
        <f>(AT5*ROUND(0,7))</f>
        <v>0</v>
      </c>
      <c r="AA5">
        <v>340</v>
      </c>
      <c r="AB5">
        <v>0</v>
      </c>
      <c r="AC5">
        <v>0</v>
      </c>
      <c r="AD5">
        <v>0</v>
      </c>
      <c r="AE5">
        <v>250</v>
      </c>
      <c r="AF5">
        <v>0</v>
      </c>
      <c r="AG5">
        <v>0</v>
      </c>
      <c r="AH5">
        <v>0</v>
      </c>
      <c r="AI5">
        <v>1.36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0.01</v>
      </c>
      <c r="AU5" t="s">
        <v>80</v>
      </c>
      <c r="AV5">
        <v>0</v>
      </c>
      <c r="AW5">
        <v>2</v>
      </c>
      <c r="AX5">
        <v>271798606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ROUND(Y5*Source!I68,7)</f>
        <v>0</v>
      </c>
      <c r="CY5">
        <f>AA5</f>
        <v>340</v>
      </c>
      <c r="CZ5">
        <f>AE5</f>
        <v>250</v>
      </c>
      <c r="DA5">
        <f>AI5</f>
        <v>1.36</v>
      </c>
      <c r="DB5">
        <f>ROUND((ROUND(AT5*CZ5,2)*ROUND(0,7)),6)</f>
        <v>0</v>
      </c>
      <c r="DC5">
        <f>ROUND((ROUND(AT5*AG5,2)*ROUND(0,7)),6)</f>
        <v>0</v>
      </c>
      <c r="DD5" t="s">
        <v>3</v>
      </c>
      <c r="DE5" t="s">
        <v>3</v>
      </c>
      <c r="DF5">
        <f>ROUND(ROUND(AE5*AI5,2)*CX5,2)</f>
        <v>0</v>
      </c>
      <c r="DG5">
        <f>ROUND(ROUND(AF5,2)*CX5,2)</f>
        <v>0</v>
      </c>
      <c r="DH5">
        <f>ROUND(ROUND(AG5,2)*CX5,2)</f>
        <v>0</v>
      </c>
      <c r="DI5">
        <f t="shared" si="0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ROW(Source!A69)</f>
        <v>69</v>
      </c>
      <c r="B6">
        <v>271798298</v>
      </c>
      <c r="C6">
        <v>271798607</v>
      </c>
      <c r="D6">
        <v>140468762</v>
      </c>
      <c r="E6">
        <v>1</v>
      </c>
      <c r="F6">
        <v>1</v>
      </c>
      <c r="G6">
        <v>1</v>
      </c>
      <c r="H6">
        <v>1</v>
      </c>
      <c r="I6" t="s">
        <v>195</v>
      </c>
      <c r="J6" t="s">
        <v>3</v>
      </c>
      <c r="K6" t="s">
        <v>196</v>
      </c>
      <c r="L6">
        <v>1369</v>
      </c>
      <c r="N6">
        <v>1013</v>
      </c>
      <c r="O6" t="s">
        <v>197</v>
      </c>
      <c r="P6" t="s">
        <v>197</v>
      </c>
      <c r="Q6">
        <v>1</v>
      </c>
      <c r="W6">
        <v>0</v>
      </c>
      <c r="X6">
        <v>42022188</v>
      </c>
      <c r="Y6">
        <f>(AT6*ROUND(0.798,7))</f>
        <v>0.49476000000000003</v>
      </c>
      <c r="AA6">
        <v>0</v>
      </c>
      <c r="AB6">
        <v>0</v>
      </c>
      <c r="AC6">
        <v>0</v>
      </c>
      <c r="AD6">
        <v>154</v>
      </c>
      <c r="AE6">
        <v>0</v>
      </c>
      <c r="AF6">
        <v>0</v>
      </c>
      <c r="AG6">
        <v>0</v>
      </c>
      <c r="AH6">
        <v>154</v>
      </c>
      <c r="AI6">
        <v>1</v>
      </c>
      <c r="AJ6">
        <v>1</v>
      </c>
      <c r="AK6">
        <v>1</v>
      </c>
      <c r="AL6">
        <v>1</v>
      </c>
      <c r="AM6">
        <v>0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0.62</v>
      </c>
      <c r="AU6" t="s">
        <v>81</v>
      </c>
      <c r="AV6">
        <v>1</v>
      </c>
      <c r="AW6">
        <v>2</v>
      </c>
      <c r="AX6">
        <v>271798613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ROUND(AT6*Source!I69*AH6*AL6,2)</f>
        <v>95.48</v>
      </c>
      <c r="CV6">
        <f>ROUND(Y6*Source!I69,7)</f>
        <v>0.49475999999999998</v>
      </c>
      <c r="CW6">
        <v>0</v>
      </c>
      <c r="CX6">
        <f>ROUND(Y6*Source!I69,7)</f>
        <v>0.49475999999999998</v>
      </c>
      <c r="CY6">
        <f>AD6</f>
        <v>154</v>
      </c>
      <c r="CZ6">
        <f>AH6</f>
        <v>154</v>
      </c>
      <c r="DA6">
        <f>AL6</f>
        <v>1</v>
      </c>
      <c r="DB6">
        <f>ROUND((ROUND(AT6*CZ6,2)*ROUND(0.798,7)),6)</f>
        <v>76.193039999999996</v>
      </c>
      <c r="DC6">
        <f>ROUND((ROUND(AT6*AG6,2)*ROUND(0.798,7)),6)</f>
        <v>0</v>
      </c>
      <c r="DD6" t="s">
        <v>3</v>
      </c>
      <c r="DE6" t="s">
        <v>3</v>
      </c>
      <c r="DF6">
        <f>ROUND(ROUND(AE6,2)*CX6,2)</f>
        <v>0</v>
      </c>
      <c r="DG6">
        <f>ROUND(ROUND(AF6,2)*CX6,2)</f>
        <v>0</v>
      </c>
      <c r="DH6">
        <f>ROUND(ROUND(AG6,2)*CX6,2)</f>
        <v>0</v>
      </c>
      <c r="DI6">
        <f t="shared" si="0"/>
        <v>76.19</v>
      </c>
      <c r="DJ6">
        <f>DI6</f>
        <v>76.19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ROW(Source!A69)</f>
        <v>69</v>
      </c>
      <c r="B7">
        <v>271798298</v>
      </c>
      <c r="C7">
        <v>271798607</v>
      </c>
      <c r="D7">
        <v>140468868</v>
      </c>
      <c r="E7">
        <v>1</v>
      </c>
      <c r="F7">
        <v>1</v>
      </c>
      <c r="G7">
        <v>1</v>
      </c>
      <c r="H7">
        <v>1</v>
      </c>
      <c r="I7" t="s">
        <v>198</v>
      </c>
      <c r="J7" t="s">
        <v>3</v>
      </c>
      <c r="K7" t="s">
        <v>199</v>
      </c>
      <c r="L7">
        <v>1369</v>
      </c>
      <c r="N7">
        <v>1013</v>
      </c>
      <c r="O7" t="s">
        <v>197</v>
      </c>
      <c r="P7" t="s">
        <v>197</v>
      </c>
      <c r="Q7">
        <v>1</v>
      </c>
      <c r="W7">
        <v>0</v>
      </c>
      <c r="X7">
        <v>34361727</v>
      </c>
      <c r="Y7">
        <f>(AT7*ROUND(0.798,7))</f>
        <v>0.1197</v>
      </c>
      <c r="AA7">
        <v>0</v>
      </c>
      <c r="AB7">
        <v>0</v>
      </c>
      <c r="AC7">
        <v>0</v>
      </c>
      <c r="AD7">
        <v>173.4</v>
      </c>
      <c r="AE7">
        <v>0</v>
      </c>
      <c r="AF7">
        <v>0</v>
      </c>
      <c r="AG7">
        <v>0</v>
      </c>
      <c r="AH7">
        <v>173.4</v>
      </c>
      <c r="AI7">
        <v>1</v>
      </c>
      <c r="AJ7">
        <v>1</v>
      </c>
      <c r="AK7">
        <v>1</v>
      </c>
      <c r="AL7">
        <v>1</v>
      </c>
      <c r="AM7">
        <v>0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0.15</v>
      </c>
      <c r="AU7" t="s">
        <v>81</v>
      </c>
      <c r="AV7">
        <v>2</v>
      </c>
      <c r="AW7">
        <v>2</v>
      </c>
      <c r="AX7">
        <v>271798614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ROUND(Y7*Source!I69,7)</f>
        <v>0.1197</v>
      </c>
      <c r="CY7">
        <f>AD7</f>
        <v>173.4</v>
      </c>
      <c r="CZ7">
        <f>AH7</f>
        <v>173.4</v>
      </c>
      <c r="DA7">
        <f>AL7</f>
        <v>1</v>
      </c>
      <c r="DB7">
        <f>ROUND((ROUND(AT7*CZ7,2)*ROUND(0.798,7)),6)</f>
        <v>20.755980000000001</v>
      </c>
      <c r="DC7">
        <f>ROUND((ROUND(AT7*AG7,2)*ROUND(0.798,7)),6)</f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0</v>
      </c>
      <c r="DH7">
        <f>ROUND(ROUND(AG7,2)*CX7,2)</f>
        <v>0</v>
      </c>
      <c r="DI7">
        <f t="shared" si="0"/>
        <v>20.76</v>
      </c>
      <c r="DJ7">
        <f>DI7</f>
        <v>20.76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ROW(Source!A69)</f>
        <v>69</v>
      </c>
      <c r="B8">
        <v>271798298</v>
      </c>
      <c r="C8">
        <v>271798607</v>
      </c>
      <c r="D8">
        <v>140371520</v>
      </c>
      <c r="E8">
        <v>1</v>
      </c>
      <c r="F8">
        <v>1</v>
      </c>
      <c r="G8">
        <v>1</v>
      </c>
      <c r="H8">
        <v>2</v>
      </c>
      <c r="I8" t="s">
        <v>200</v>
      </c>
      <c r="J8" t="s">
        <v>201</v>
      </c>
      <c r="K8" t="s">
        <v>202</v>
      </c>
      <c r="L8">
        <v>1368</v>
      </c>
      <c r="N8">
        <v>1011</v>
      </c>
      <c r="O8" t="s">
        <v>203</v>
      </c>
      <c r="P8" t="s">
        <v>203</v>
      </c>
      <c r="Q8">
        <v>1</v>
      </c>
      <c r="W8">
        <v>0</v>
      </c>
      <c r="X8">
        <v>307446071</v>
      </c>
      <c r="Y8">
        <f>(AT8*ROUND(0.798,7))</f>
        <v>0.1197</v>
      </c>
      <c r="AA8">
        <v>0</v>
      </c>
      <c r="AB8">
        <v>496.4</v>
      </c>
      <c r="AC8">
        <v>0</v>
      </c>
      <c r="AD8">
        <v>0</v>
      </c>
      <c r="AE8">
        <v>0</v>
      </c>
      <c r="AF8">
        <v>365</v>
      </c>
      <c r="AG8">
        <v>0</v>
      </c>
      <c r="AH8">
        <v>0</v>
      </c>
      <c r="AI8">
        <v>1</v>
      </c>
      <c r="AJ8">
        <v>1.36</v>
      </c>
      <c r="AK8">
        <v>1.45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0.15</v>
      </c>
      <c r="AU8" t="s">
        <v>81</v>
      </c>
      <c r="AV8">
        <v>0</v>
      </c>
      <c r="AW8">
        <v>2</v>
      </c>
      <c r="AX8">
        <v>271798615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ROUND(Y8*Source!I69*DO8,7)</f>
        <v>0</v>
      </c>
      <c r="CX8">
        <f>ROUND(Y8*Source!I69,7)</f>
        <v>0.1197</v>
      </c>
      <c r="CY8">
        <f>AB8</f>
        <v>496.4</v>
      </c>
      <c r="CZ8">
        <f>AF8</f>
        <v>365</v>
      </c>
      <c r="DA8">
        <f>AJ8</f>
        <v>1.36</v>
      </c>
      <c r="DB8">
        <f>ROUND((ROUND(AT8*CZ8,2)*ROUND(0.798,7)),6)</f>
        <v>43.6905</v>
      </c>
      <c r="DC8">
        <f>ROUND((ROUND(AT8*AG8,2)*ROUND(0.798,7)),6)</f>
        <v>0</v>
      </c>
      <c r="DD8" t="s">
        <v>3</v>
      </c>
      <c r="DE8" t="s">
        <v>3</v>
      </c>
      <c r="DF8">
        <f>ROUND(ROUND(AE8,2)*CX8,2)</f>
        <v>0</v>
      </c>
      <c r="DG8">
        <f>ROUND(ROUND(AF8*AJ8,2)*CX8,2)</f>
        <v>59.42</v>
      </c>
      <c r="DH8">
        <f>ROUND(ROUND(AG8*AK8,2)*CX8,2)</f>
        <v>0</v>
      </c>
      <c r="DI8">
        <f t="shared" si="0"/>
        <v>0</v>
      </c>
      <c r="DJ8">
        <f>DG8</f>
        <v>59.42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ROW(Source!A69)</f>
        <v>69</v>
      </c>
      <c r="B9">
        <v>271798298</v>
      </c>
      <c r="C9">
        <v>271798607</v>
      </c>
      <c r="D9">
        <v>140371606</v>
      </c>
      <c r="E9">
        <v>1</v>
      </c>
      <c r="F9">
        <v>1</v>
      </c>
      <c r="G9">
        <v>1</v>
      </c>
      <c r="H9">
        <v>3</v>
      </c>
      <c r="I9" t="s">
        <v>204</v>
      </c>
      <c r="J9" t="s">
        <v>205</v>
      </c>
      <c r="K9" t="s">
        <v>206</v>
      </c>
      <c r="L9">
        <v>1296</v>
      </c>
      <c r="N9">
        <v>1002</v>
      </c>
      <c r="O9" t="s">
        <v>207</v>
      </c>
      <c r="P9" t="s">
        <v>207</v>
      </c>
      <c r="Q9">
        <v>1</v>
      </c>
      <c r="W9">
        <v>0</v>
      </c>
      <c r="X9">
        <v>-1167091158</v>
      </c>
      <c r="Y9">
        <f>(AT9*ROUND(0,7))</f>
        <v>0</v>
      </c>
      <c r="AA9">
        <v>49.91</v>
      </c>
      <c r="AB9">
        <v>0</v>
      </c>
      <c r="AC9">
        <v>0</v>
      </c>
      <c r="AD9">
        <v>0</v>
      </c>
      <c r="AE9">
        <v>36.700000000000003</v>
      </c>
      <c r="AF9">
        <v>0</v>
      </c>
      <c r="AG9">
        <v>0</v>
      </c>
      <c r="AH9">
        <v>0</v>
      </c>
      <c r="AI9">
        <v>1.36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0.06</v>
      </c>
      <c r="AU9" t="s">
        <v>80</v>
      </c>
      <c r="AV9">
        <v>0</v>
      </c>
      <c r="AW9">
        <v>2</v>
      </c>
      <c r="AX9">
        <v>271798616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ROUND(Y9*Source!I69,7)</f>
        <v>0</v>
      </c>
      <c r="CY9">
        <f>AA9</f>
        <v>49.91</v>
      </c>
      <c r="CZ9">
        <f>AE9</f>
        <v>36.700000000000003</v>
      </c>
      <c r="DA9">
        <f>AI9</f>
        <v>1.36</v>
      </c>
      <c r="DB9">
        <f>ROUND((ROUND(AT9*CZ9,2)*ROUND(0,7)),6)</f>
        <v>0</v>
      </c>
      <c r="DC9">
        <f>ROUND((ROUND(AT9*AG9,2)*ROUND(0,7)),6)</f>
        <v>0</v>
      </c>
      <c r="DD9" t="s">
        <v>3</v>
      </c>
      <c r="DE9" t="s">
        <v>3</v>
      </c>
      <c r="DF9">
        <f>ROUND(ROUND(AE9*AI9,2)*CX9,2)</f>
        <v>0</v>
      </c>
      <c r="DG9">
        <f>ROUND(ROUND(AF9,2)*CX9,2)</f>
        <v>0</v>
      </c>
      <c r="DH9">
        <f>ROUND(ROUND(AG9,2)*CX9,2)</f>
        <v>0</v>
      </c>
      <c r="DI9">
        <f t="shared" si="0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ROW(Source!A69)</f>
        <v>69</v>
      </c>
      <c r="B10">
        <v>271798298</v>
      </c>
      <c r="C10">
        <v>271798607</v>
      </c>
      <c r="D10">
        <v>140371645</v>
      </c>
      <c r="E10">
        <v>1</v>
      </c>
      <c r="F10">
        <v>1</v>
      </c>
      <c r="G10">
        <v>1</v>
      </c>
      <c r="H10">
        <v>3</v>
      </c>
      <c r="I10" t="s">
        <v>208</v>
      </c>
      <c r="J10" t="s">
        <v>209</v>
      </c>
      <c r="K10" t="s">
        <v>210</v>
      </c>
      <c r="L10">
        <v>1296</v>
      </c>
      <c r="N10">
        <v>1002</v>
      </c>
      <c r="O10" t="s">
        <v>207</v>
      </c>
      <c r="P10" t="s">
        <v>207</v>
      </c>
      <c r="Q10">
        <v>1</v>
      </c>
      <c r="W10">
        <v>0</v>
      </c>
      <c r="X10">
        <v>146394916</v>
      </c>
      <c r="Y10">
        <f>(AT10*ROUND(0,7))</f>
        <v>0</v>
      </c>
      <c r="AA10">
        <v>340</v>
      </c>
      <c r="AB10">
        <v>0</v>
      </c>
      <c r="AC10">
        <v>0</v>
      </c>
      <c r="AD10">
        <v>0</v>
      </c>
      <c r="AE10">
        <v>250</v>
      </c>
      <c r="AF10">
        <v>0</v>
      </c>
      <c r="AG10">
        <v>0</v>
      </c>
      <c r="AH10">
        <v>0</v>
      </c>
      <c r="AI10">
        <v>1.36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0.02</v>
      </c>
      <c r="AU10" t="s">
        <v>80</v>
      </c>
      <c r="AV10">
        <v>0</v>
      </c>
      <c r="AW10">
        <v>2</v>
      </c>
      <c r="AX10">
        <v>271798617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ROUND(Y10*Source!I69,7)</f>
        <v>0</v>
      </c>
      <c r="CY10">
        <f>AA10</f>
        <v>340</v>
      </c>
      <c r="CZ10">
        <f>AE10</f>
        <v>250</v>
      </c>
      <c r="DA10">
        <f>AI10</f>
        <v>1.36</v>
      </c>
      <c r="DB10">
        <f>ROUND((ROUND(AT10*CZ10,2)*ROUND(0,7)),6)</f>
        <v>0</v>
      </c>
      <c r="DC10">
        <f>ROUND((ROUND(AT10*AG10,2)*ROUND(0,7)),6)</f>
        <v>0</v>
      </c>
      <c r="DD10" t="s">
        <v>3</v>
      </c>
      <c r="DE10" t="s">
        <v>3</v>
      </c>
      <c r="DF10">
        <f>ROUND(ROUND(AE10*AI10,2)*CX10,2)</f>
        <v>0</v>
      </c>
      <c r="DG10">
        <f>ROUND(ROUND(AF10,2)*CX10,2)</f>
        <v>0</v>
      </c>
      <c r="DH10">
        <f>ROUND(ROUND(AG10,2)*CX10,2)</f>
        <v>0</v>
      </c>
      <c r="DI10">
        <f t="shared" si="0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ROW(Source!A70)</f>
        <v>70</v>
      </c>
      <c r="B11">
        <v>271798298</v>
      </c>
      <c r="C11">
        <v>271798618</v>
      </c>
      <c r="D11">
        <v>140468762</v>
      </c>
      <c r="E11">
        <v>1</v>
      </c>
      <c r="F11">
        <v>1</v>
      </c>
      <c r="G11">
        <v>1</v>
      </c>
      <c r="H11">
        <v>1</v>
      </c>
      <c r="I11" t="s">
        <v>195</v>
      </c>
      <c r="J11" t="s">
        <v>3</v>
      </c>
      <c r="K11" t="s">
        <v>196</v>
      </c>
      <c r="L11">
        <v>1369</v>
      </c>
      <c r="N11">
        <v>1013</v>
      </c>
      <c r="O11" t="s">
        <v>197</v>
      </c>
      <c r="P11" t="s">
        <v>197</v>
      </c>
      <c r="Q11">
        <v>1</v>
      </c>
      <c r="W11">
        <v>0</v>
      </c>
      <c r="X11">
        <v>42022188</v>
      </c>
      <c r="Y11">
        <f>(AT11*ROUND(0.798,7))</f>
        <v>0.65436000000000005</v>
      </c>
      <c r="AA11">
        <v>0</v>
      </c>
      <c r="AB11">
        <v>0</v>
      </c>
      <c r="AC11">
        <v>0</v>
      </c>
      <c r="AD11">
        <v>154</v>
      </c>
      <c r="AE11">
        <v>0</v>
      </c>
      <c r="AF11">
        <v>0</v>
      </c>
      <c r="AG11">
        <v>0</v>
      </c>
      <c r="AH11">
        <v>154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0.82000000000000006</v>
      </c>
      <c r="AU11" t="s">
        <v>81</v>
      </c>
      <c r="AV11">
        <v>1</v>
      </c>
      <c r="AW11">
        <v>2</v>
      </c>
      <c r="AX11">
        <v>271798624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ROUND(AT11*Source!I70*AH11*AL11,2)</f>
        <v>126.28</v>
      </c>
      <c r="CV11">
        <f>ROUND(Y11*Source!I70,7)</f>
        <v>0.65436000000000005</v>
      </c>
      <c r="CW11">
        <v>0</v>
      </c>
      <c r="CX11">
        <f>ROUND(Y11*Source!I70,7)</f>
        <v>0.65436000000000005</v>
      </c>
      <c r="CY11">
        <f>AD11</f>
        <v>154</v>
      </c>
      <c r="CZ11">
        <f>AH11</f>
        <v>154</v>
      </c>
      <c r="DA11">
        <f>AL11</f>
        <v>1</v>
      </c>
      <c r="DB11">
        <f>ROUND((ROUND(AT11*CZ11,2)*ROUND(0.798,7)),6)</f>
        <v>100.77144</v>
      </c>
      <c r="DC11">
        <f>ROUND((ROUND(AT11*AG11,2)*ROUND(0.798,7)),6)</f>
        <v>0</v>
      </c>
      <c r="DD11" t="s">
        <v>3</v>
      </c>
      <c r="DE11" t="s">
        <v>3</v>
      </c>
      <c r="DF11">
        <f>ROUND(ROUND(AE11,2)*CX11,2)</f>
        <v>0</v>
      </c>
      <c r="DG11">
        <f>ROUND(ROUND(AF11,2)*CX11,2)</f>
        <v>0</v>
      </c>
      <c r="DH11">
        <f>ROUND(ROUND(AG11,2)*CX11,2)</f>
        <v>0</v>
      </c>
      <c r="DI11">
        <f t="shared" si="0"/>
        <v>100.77</v>
      </c>
      <c r="DJ11">
        <f>DI11</f>
        <v>100.77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ROW(Source!A70)</f>
        <v>70</v>
      </c>
      <c r="B12">
        <v>271798298</v>
      </c>
      <c r="C12">
        <v>271798618</v>
      </c>
      <c r="D12">
        <v>140468868</v>
      </c>
      <c r="E12">
        <v>1</v>
      </c>
      <c r="F12">
        <v>1</v>
      </c>
      <c r="G12">
        <v>1</v>
      </c>
      <c r="H12">
        <v>1</v>
      </c>
      <c r="I12" t="s">
        <v>198</v>
      </c>
      <c r="J12" t="s">
        <v>3</v>
      </c>
      <c r="K12" t="s">
        <v>199</v>
      </c>
      <c r="L12">
        <v>1369</v>
      </c>
      <c r="N12">
        <v>1013</v>
      </c>
      <c r="O12" t="s">
        <v>197</v>
      </c>
      <c r="P12" t="s">
        <v>197</v>
      </c>
      <c r="Q12">
        <v>1</v>
      </c>
      <c r="W12">
        <v>0</v>
      </c>
      <c r="X12">
        <v>34361727</v>
      </c>
      <c r="Y12">
        <f>(AT12*ROUND(0.798,7))</f>
        <v>0.16758000000000001</v>
      </c>
      <c r="AA12">
        <v>0</v>
      </c>
      <c r="AB12">
        <v>0</v>
      </c>
      <c r="AC12">
        <v>0</v>
      </c>
      <c r="AD12">
        <v>173.4</v>
      </c>
      <c r="AE12">
        <v>0</v>
      </c>
      <c r="AF12">
        <v>0</v>
      </c>
      <c r="AG12">
        <v>0</v>
      </c>
      <c r="AH12">
        <v>173.4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0.21</v>
      </c>
      <c r="AU12" t="s">
        <v>81</v>
      </c>
      <c r="AV12">
        <v>2</v>
      </c>
      <c r="AW12">
        <v>2</v>
      </c>
      <c r="AX12">
        <v>271798625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ROUND(Y12*Source!I70,7)</f>
        <v>0.16758000000000001</v>
      </c>
      <c r="CY12">
        <f>AD12</f>
        <v>173.4</v>
      </c>
      <c r="CZ12">
        <f>AH12</f>
        <v>173.4</v>
      </c>
      <c r="DA12">
        <f>AL12</f>
        <v>1</v>
      </c>
      <c r="DB12">
        <f>ROUND((ROUND(AT12*CZ12,2)*ROUND(0.798,7)),6)</f>
        <v>29.05518</v>
      </c>
      <c r="DC12">
        <f>ROUND((ROUND(AT12*AG12,2)*ROUND(0.798,7)),6)</f>
        <v>0</v>
      </c>
      <c r="DD12" t="s">
        <v>3</v>
      </c>
      <c r="DE12" t="s">
        <v>3</v>
      </c>
      <c r="DF12">
        <f>ROUND(ROUND(AE12,2)*CX12,2)</f>
        <v>0</v>
      </c>
      <c r="DG12">
        <f>ROUND(ROUND(AF12,2)*CX12,2)</f>
        <v>0</v>
      </c>
      <c r="DH12">
        <f>ROUND(ROUND(AG12,2)*CX12,2)</f>
        <v>0</v>
      </c>
      <c r="DI12">
        <f t="shared" si="0"/>
        <v>29.06</v>
      </c>
      <c r="DJ12">
        <f>DI12</f>
        <v>29.06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ROW(Source!A70)</f>
        <v>70</v>
      </c>
      <c r="B13">
        <v>271798298</v>
      </c>
      <c r="C13">
        <v>271798618</v>
      </c>
      <c r="D13">
        <v>140371520</v>
      </c>
      <c r="E13">
        <v>1</v>
      </c>
      <c r="F13">
        <v>1</v>
      </c>
      <c r="G13">
        <v>1</v>
      </c>
      <c r="H13">
        <v>2</v>
      </c>
      <c r="I13" t="s">
        <v>200</v>
      </c>
      <c r="J13" t="s">
        <v>201</v>
      </c>
      <c r="K13" t="s">
        <v>202</v>
      </c>
      <c r="L13">
        <v>1368</v>
      </c>
      <c r="N13">
        <v>1011</v>
      </c>
      <c r="O13" t="s">
        <v>203</v>
      </c>
      <c r="P13" t="s">
        <v>203</v>
      </c>
      <c r="Q13">
        <v>1</v>
      </c>
      <c r="W13">
        <v>0</v>
      </c>
      <c r="X13">
        <v>307446071</v>
      </c>
      <c r="Y13">
        <f>(AT13*ROUND(0.798,7))</f>
        <v>0.16758000000000001</v>
      </c>
      <c r="AA13">
        <v>0</v>
      </c>
      <c r="AB13">
        <v>496.4</v>
      </c>
      <c r="AC13">
        <v>0</v>
      </c>
      <c r="AD13">
        <v>0</v>
      </c>
      <c r="AE13">
        <v>0</v>
      </c>
      <c r="AF13">
        <v>365</v>
      </c>
      <c r="AG13">
        <v>0</v>
      </c>
      <c r="AH13">
        <v>0</v>
      </c>
      <c r="AI13">
        <v>1</v>
      </c>
      <c r="AJ13">
        <v>1.36</v>
      </c>
      <c r="AK13">
        <v>1.45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0.21</v>
      </c>
      <c r="AU13" t="s">
        <v>81</v>
      </c>
      <c r="AV13">
        <v>0</v>
      </c>
      <c r="AW13">
        <v>2</v>
      </c>
      <c r="AX13">
        <v>271798626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ROUND(Y13*Source!I70*DO13,7)</f>
        <v>0</v>
      </c>
      <c r="CX13">
        <f>ROUND(Y13*Source!I70,7)</f>
        <v>0.16758000000000001</v>
      </c>
      <c r="CY13">
        <f>AB13</f>
        <v>496.4</v>
      </c>
      <c r="CZ13">
        <f>AF13</f>
        <v>365</v>
      </c>
      <c r="DA13">
        <f>AJ13</f>
        <v>1.36</v>
      </c>
      <c r="DB13">
        <f>ROUND((ROUND(AT13*CZ13,2)*ROUND(0.798,7)),6)</f>
        <v>61.166699999999999</v>
      </c>
      <c r="DC13">
        <f>ROUND((ROUND(AT13*AG13,2)*ROUND(0.798,7)),6)</f>
        <v>0</v>
      </c>
      <c r="DD13" t="s">
        <v>3</v>
      </c>
      <c r="DE13" t="s">
        <v>3</v>
      </c>
      <c r="DF13">
        <f>ROUND(ROUND(AE13,2)*CX13,2)</f>
        <v>0</v>
      </c>
      <c r="DG13">
        <f>ROUND(ROUND(AF13*AJ13,2)*CX13,2)</f>
        <v>83.19</v>
      </c>
      <c r="DH13">
        <f>ROUND(ROUND(AG13*AK13,2)*CX13,2)</f>
        <v>0</v>
      </c>
      <c r="DI13">
        <f t="shared" si="0"/>
        <v>0</v>
      </c>
      <c r="DJ13">
        <f>DG13</f>
        <v>83.19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ROW(Source!A70)</f>
        <v>70</v>
      </c>
      <c r="B14">
        <v>271798298</v>
      </c>
      <c r="C14">
        <v>271798618</v>
      </c>
      <c r="D14">
        <v>140371606</v>
      </c>
      <c r="E14">
        <v>1</v>
      </c>
      <c r="F14">
        <v>1</v>
      </c>
      <c r="G14">
        <v>1</v>
      </c>
      <c r="H14">
        <v>3</v>
      </c>
      <c r="I14" t="s">
        <v>204</v>
      </c>
      <c r="J14" t="s">
        <v>205</v>
      </c>
      <c r="K14" t="s">
        <v>206</v>
      </c>
      <c r="L14">
        <v>1296</v>
      </c>
      <c r="N14">
        <v>1002</v>
      </c>
      <c r="O14" t="s">
        <v>207</v>
      </c>
      <c r="P14" t="s">
        <v>207</v>
      </c>
      <c r="Q14">
        <v>1</v>
      </c>
      <c r="W14">
        <v>0</v>
      </c>
      <c r="X14">
        <v>-1167091158</v>
      </c>
      <c r="Y14">
        <f>(AT14*ROUND(0,7))</f>
        <v>0</v>
      </c>
      <c r="AA14">
        <v>49.91</v>
      </c>
      <c r="AB14">
        <v>0</v>
      </c>
      <c r="AC14">
        <v>0</v>
      </c>
      <c r="AD14">
        <v>0</v>
      </c>
      <c r="AE14">
        <v>36.700000000000003</v>
      </c>
      <c r="AF14">
        <v>0</v>
      </c>
      <c r="AG14">
        <v>0</v>
      </c>
      <c r="AH14">
        <v>0</v>
      </c>
      <c r="AI14">
        <v>1.36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0.08</v>
      </c>
      <c r="AU14" t="s">
        <v>80</v>
      </c>
      <c r="AV14">
        <v>0</v>
      </c>
      <c r="AW14">
        <v>2</v>
      </c>
      <c r="AX14">
        <v>271798627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ROUND(Y14*Source!I70,7)</f>
        <v>0</v>
      </c>
      <c r="CY14">
        <f>AA14</f>
        <v>49.91</v>
      </c>
      <c r="CZ14">
        <f>AE14</f>
        <v>36.700000000000003</v>
      </c>
      <c r="DA14">
        <f>AI14</f>
        <v>1.36</v>
      </c>
      <c r="DB14">
        <f>ROUND((ROUND(AT14*CZ14,2)*ROUND(0,7)),6)</f>
        <v>0</v>
      </c>
      <c r="DC14">
        <f>ROUND((ROUND(AT14*AG14,2)*ROUND(0,7)),6)</f>
        <v>0</v>
      </c>
      <c r="DD14" t="s">
        <v>3</v>
      </c>
      <c r="DE14" t="s">
        <v>3</v>
      </c>
      <c r="DF14">
        <f>ROUND(ROUND(AE14*AI14,2)*CX14,2)</f>
        <v>0</v>
      </c>
      <c r="DG14">
        <f>ROUND(ROUND(AF14,2)*CX14,2)</f>
        <v>0</v>
      </c>
      <c r="DH14">
        <f>ROUND(ROUND(AG14,2)*CX14,2)</f>
        <v>0</v>
      </c>
      <c r="DI14">
        <f t="shared" si="0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ROW(Source!A70)</f>
        <v>70</v>
      </c>
      <c r="B15">
        <v>271798298</v>
      </c>
      <c r="C15">
        <v>271798618</v>
      </c>
      <c r="D15">
        <v>140371645</v>
      </c>
      <c r="E15">
        <v>1</v>
      </c>
      <c r="F15">
        <v>1</v>
      </c>
      <c r="G15">
        <v>1</v>
      </c>
      <c r="H15">
        <v>3</v>
      </c>
      <c r="I15" t="s">
        <v>208</v>
      </c>
      <c r="J15" t="s">
        <v>209</v>
      </c>
      <c r="K15" t="s">
        <v>210</v>
      </c>
      <c r="L15">
        <v>1296</v>
      </c>
      <c r="N15">
        <v>1002</v>
      </c>
      <c r="O15" t="s">
        <v>207</v>
      </c>
      <c r="P15" t="s">
        <v>207</v>
      </c>
      <c r="Q15">
        <v>1</v>
      </c>
      <c r="W15">
        <v>0</v>
      </c>
      <c r="X15">
        <v>146394916</v>
      </c>
      <c r="Y15">
        <f>(AT15*ROUND(0,7))</f>
        <v>0</v>
      </c>
      <c r="AA15">
        <v>340</v>
      </c>
      <c r="AB15">
        <v>0</v>
      </c>
      <c r="AC15">
        <v>0</v>
      </c>
      <c r="AD15">
        <v>0</v>
      </c>
      <c r="AE15">
        <v>250</v>
      </c>
      <c r="AF15">
        <v>0</v>
      </c>
      <c r="AG15">
        <v>0</v>
      </c>
      <c r="AH15">
        <v>0</v>
      </c>
      <c r="AI15">
        <v>1.36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0.02</v>
      </c>
      <c r="AU15" t="s">
        <v>80</v>
      </c>
      <c r="AV15">
        <v>0</v>
      </c>
      <c r="AW15">
        <v>2</v>
      </c>
      <c r="AX15">
        <v>271798628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ROUND(Y15*Source!I70,7)</f>
        <v>0</v>
      </c>
      <c r="CY15">
        <f>AA15</f>
        <v>340</v>
      </c>
      <c r="CZ15">
        <f>AE15</f>
        <v>250</v>
      </c>
      <c r="DA15">
        <f>AI15</f>
        <v>1.36</v>
      </c>
      <c r="DB15">
        <f>ROUND((ROUND(AT15*CZ15,2)*ROUND(0,7)),6)</f>
        <v>0</v>
      </c>
      <c r="DC15">
        <f>ROUND((ROUND(AT15*AG15,2)*ROUND(0,7)),6)</f>
        <v>0</v>
      </c>
      <c r="DD15" t="s">
        <v>3</v>
      </c>
      <c r="DE15" t="s">
        <v>3</v>
      </c>
      <c r="DF15">
        <f>ROUND(ROUND(AE15*AI15,2)*CX15,2)</f>
        <v>0</v>
      </c>
      <c r="DG15">
        <f>ROUND(ROUND(AF15,2)*CX15,2)</f>
        <v>0</v>
      </c>
      <c r="DH15">
        <f>ROUND(ROUND(AG15,2)*CX15,2)</f>
        <v>0</v>
      </c>
      <c r="DI15">
        <f t="shared" si="0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ROW(Source!A71)</f>
        <v>71</v>
      </c>
      <c r="B16">
        <v>271798298</v>
      </c>
      <c r="C16">
        <v>271798629</v>
      </c>
      <c r="D16">
        <v>140468762</v>
      </c>
      <c r="E16">
        <v>1</v>
      </c>
      <c r="F16">
        <v>1</v>
      </c>
      <c r="G16">
        <v>1</v>
      </c>
      <c r="H16">
        <v>1</v>
      </c>
      <c r="I16" t="s">
        <v>195</v>
      </c>
      <c r="J16" t="s">
        <v>3</v>
      </c>
      <c r="K16" t="s">
        <v>196</v>
      </c>
      <c r="L16">
        <v>1369</v>
      </c>
      <c r="N16">
        <v>1013</v>
      </c>
      <c r="O16" t="s">
        <v>197</v>
      </c>
      <c r="P16" t="s">
        <v>197</v>
      </c>
      <c r="Q16">
        <v>1</v>
      </c>
      <c r="W16">
        <v>0</v>
      </c>
      <c r="X16">
        <v>42022188</v>
      </c>
      <c r="Y16">
        <f>(AT16*ROUND(0.798,7))</f>
        <v>0.90971999999999997</v>
      </c>
      <c r="AA16">
        <v>0</v>
      </c>
      <c r="AB16">
        <v>0</v>
      </c>
      <c r="AC16">
        <v>0</v>
      </c>
      <c r="AD16">
        <v>154</v>
      </c>
      <c r="AE16">
        <v>0</v>
      </c>
      <c r="AF16">
        <v>0</v>
      </c>
      <c r="AG16">
        <v>0</v>
      </c>
      <c r="AH16">
        <v>154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1.1399999999999999</v>
      </c>
      <c r="AU16" t="s">
        <v>81</v>
      </c>
      <c r="AV16">
        <v>1</v>
      </c>
      <c r="AW16">
        <v>2</v>
      </c>
      <c r="AX16">
        <v>271798635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ROUND(AT16*Source!I71*AH16*AL16,2)</f>
        <v>175.56</v>
      </c>
      <c r="CV16">
        <f>ROUND(Y16*Source!I71,7)</f>
        <v>0.90971999999999997</v>
      </c>
      <c r="CW16">
        <v>0</v>
      </c>
      <c r="CX16">
        <f>ROUND(Y16*Source!I71,7)</f>
        <v>0.90971999999999997</v>
      </c>
      <c r="CY16">
        <f>AD16</f>
        <v>154</v>
      </c>
      <c r="CZ16">
        <f>AH16</f>
        <v>154</v>
      </c>
      <c r="DA16">
        <f>AL16</f>
        <v>1</v>
      </c>
      <c r="DB16">
        <f>ROUND((ROUND(AT16*CZ16,2)*ROUND(0.798,7)),6)</f>
        <v>140.09688</v>
      </c>
      <c r="DC16">
        <f>ROUND((ROUND(AT16*AG16,2)*ROUND(0.798,7)),6)</f>
        <v>0</v>
      </c>
      <c r="DD16" t="s">
        <v>3</v>
      </c>
      <c r="DE16" t="s">
        <v>3</v>
      </c>
      <c r="DF16">
        <f>ROUND(ROUND(AE16,2)*CX16,2)</f>
        <v>0</v>
      </c>
      <c r="DG16">
        <f>ROUND(ROUND(AF16,2)*CX16,2)</f>
        <v>0</v>
      </c>
      <c r="DH16">
        <f>ROUND(ROUND(AG16,2)*CX16,2)</f>
        <v>0</v>
      </c>
      <c r="DI16">
        <f t="shared" si="0"/>
        <v>140.1</v>
      </c>
      <c r="DJ16">
        <f>DI16</f>
        <v>140.1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ROW(Source!A71)</f>
        <v>71</v>
      </c>
      <c r="B17">
        <v>271798298</v>
      </c>
      <c r="C17">
        <v>271798629</v>
      </c>
      <c r="D17">
        <v>140468868</v>
      </c>
      <c r="E17">
        <v>1</v>
      </c>
      <c r="F17">
        <v>1</v>
      </c>
      <c r="G17">
        <v>1</v>
      </c>
      <c r="H17">
        <v>1</v>
      </c>
      <c r="I17" t="s">
        <v>198</v>
      </c>
      <c r="J17" t="s">
        <v>3</v>
      </c>
      <c r="K17" t="s">
        <v>199</v>
      </c>
      <c r="L17">
        <v>1369</v>
      </c>
      <c r="N17">
        <v>1013</v>
      </c>
      <c r="O17" t="s">
        <v>197</v>
      </c>
      <c r="P17" t="s">
        <v>197</v>
      </c>
      <c r="Q17">
        <v>1</v>
      </c>
      <c r="W17">
        <v>0</v>
      </c>
      <c r="X17">
        <v>34361727</v>
      </c>
      <c r="Y17">
        <f>(AT17*ROUND(0.798,7))</f>
        <v>0.22344000000000003</v>
      </c>
      <c r="AA17">
        <v>0</v>
      </c>
      <c r="AB17">
        <v>0</v>
      </c>
      <c r="AC17">
        <v>0</v>
      </c>
      <c r="AD17">
        <v>173.4</v>
      </c>
      <c r="AE17">
        <v>0</v>
      </c>
      <c r="AF17">
        <v>0</v>
      </c>
      <c r="AG17">
        <v>0</v>
      </c>
      <c r="AH17">
        <v>173.4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0.28000000000000003</v>
      </c>
      <c r="AU17" t="s">
        <v>81</v>
      </c>
      <c r="AV17">
        <v>2</v>
      </c>
      <c r="AW17">
        <v>2</v>
      </c>
      <c r="AX17">
        <v>271798636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ROUND(Y17*Source!I71,7)</f>
        <v>0.22344</v>
      </c>
      <c r="CY17">
        <f>AD17</f>
        <v>173.4</v>
      </c>
      <c r="CZ17">
        <f>AH17</f>
        <v>173.4</v>
      </c>
      <c r="DA17">
        <f>AL17</f>
        <v>1</v>
      </c>
      <c r="DB17">
        <f>ROUND((ROUND(AT17*CZ17,2)*ROUND(0.798,7)),6)</f>
        <v>38.742899999999999</v>
      </c>
      <c r="DC17">
        <f>ROUND((ROUND(AT17*AG17,2)*ROUND(0.798,7)),6)</f>
        <v>0</v>
      </c>
      <c r="DD17" t="s">
        <v>3</v>
      </c>
      <c r="DE17" t="s">
        <v>3</v>
      </c>
      <c r="DF17">
        <f>ROUND(ROUND(AE17,2)*CX17,2)</f>
        <v>0</v>
      </c>
      <c r="DG17">
        <f>ROUND(ROUND(AF17,2)*CX17,2)</f>
        <v>0</v>
      </c>
      <c r="DH17">
        <f>ROUND(ROUND(AG17,2)*CX17,2)</f>
        <v>0</v>
      </c>
      <c r="DI17">
        <f t="shared" si="0"/>
        <v>38.74</v>
      </c>
      <c r="DJ17">
        <f>DI17</f>
        <v>38.74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ROW(Source!A71)</f>
        <v>71</v>
      </c>
      <c r="B18">
        <v>271798298</v>
      </c>
      <c r="C18">
        <v>271798629</v>
      </c>
      <c r="D18">
        <v>140371520</v>
      </c>
      <c r="E18">
        <v>1</v>
      </c>
      <c r="F18">
        <v>1</v>
      </c>
      <c r="G18">
        <v>1</v>
      </c>
      <c r="H18">
        <v>2</v>
      </c>
      <c r="I18" t="s">
        <v>200</v>
      </c>
      <c r="J18" t="s">
        <v>201</v>
      </c>
      <c r="K18" t="s">
        <v>202</v>
      </c>
      <c r="L18">
        <v>1368</v>
      </c>
      <c r="N18">
        <v>1011</v>
      </c>
      <c r="O18" t="s">
        <v>203</v>
      </c>
      <c r="P18" t="s">
        <v>203</v>
      </c>
      <c r="Q18">
        <v>1</v>
      </c>
      <c r="W18">
        <v>0</v>
      </c>
      <c r="X18">
        <v>307446071</v>
      </c>
      <c r="Y18">
        <f>(AT18*ROUND(0.798,7))</f>
        <v>0.22344000000000003</v>
      </c>
      <c r="AA18">
        <v>0</v>
      </c>
      <c r="AB18">
        <v>496.4</v>
      </c>
      <c r="AC18">
        <v>0</v>
      </c>
      <c r="AD18">
        <v>0</v>
      </c>
      <c r="AE18">
        <v>0</v>
      </c>
      <c r="AF18">
        <v>365</v>
      </c>
      <c r="AG18">
        <v>0</v>
      </c>
      <c r="AH18">
        <v>0</v>
      </c>
      <c r="AI18">
        <v>1</v>
      </c>
      <c r="AJ18">
        <v>1.36</v>
      </c>
      <c r="AK18">
        <v>1.45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0.28000000000000003</v>
      </c>
      <c r="AU18" t="s">
        <v>81</v>
      </c>
      <c r="AV18">
        <v>0</v>
      </c>
      <c r="AW18">
        <v>2</v>
      </c>
      <c r="AX18">
        <v>271798637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ROUND(Y18*Source!I71*DO18,7)</f>
        <v>0</v>
      </c>
      <c r="CX18">
        <f>ROUND(Y18*Source!I71,7)</f>
        <v>0.22344</v>
      </c>
      <c r="CY18">
        <f>AB18</f>
        <v>496.4</v>
      </c>
      <c r="CZ18">
        <f>AF18</f>
        <v>365</v>
      </c>
      <c r="DA18">
        <f>AJ18</f>
        <v>1.36</v>
      </c>
      <c r="DB18">
        <f>ROUND((ROUND(AT18*CZ18,2)*ROUND(0.798,7)),6)</f>
        <v>81.555599999999998</v>
      </c>
      <c r="DC18">
        <f>ROUND((ROUND(AT18*AG18,2)*ROUND(0.798,7)),6)</f>
        <v>0</v>
      </c>
      <c r="DD18" t="s">
        <v>3</v>
      </c>
      <c r="DE18" t="s">
        <v>3</v>
      </c>
      <c r="DF18">
        <f>ROUND(ROUND(AE18,2)*CX18,2)</f>
        <v>0</v>
      </c>
      <c r="DG18">
        <f>ROUND(ROUND(AF18*AJ18,2)*CX18,2)</f>
        <v>110.92</v>
      </c>
      <c r="DH18">
        <f>ROUND(ROUND(AG18*AK18,2)*CX18,2)</f>
        <v>0</v>
      </c>
      <c r="DI18">
        <f t="shared" si="0"/>
        <v>0</v>
      </c>
      <c r="DJ18">
        <f>DG18</f>
        <v>110.92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ROW(Source!A71)</f>
        <v>71</v>
      </c>
      <c r="B19">
        <v>271798298</v>
      </c>
      <c r="C19">
        <v>271798629</v>
      </c>
      <c r="D19">
        <v>140371606</v>
      </c>
      <c r="E19">
        <v>1</v>
      </c>
      <c r="F19">
        <v>1</v>
      </c>
      <c r="G19">
        <v>1</v>
      </c>
      <c r="H19">
        <v>3</v>
      </c>
      <c r="I19" t="s">
        <v>204</v>
      </c>
      <c r="J19" t="s">
        <v>205</v>
      </c>
      <c r="K19" t="s">
        <v>206</v>
      </c>
      <c r="L19">
        <v>1296</v>
      </c>
      <c r="N19">
        <v>1002</v>
      </c>
      <c r="O19" t="s">
        <v>207</v>
      </c>
      <c r="P19" t="s">
        <v>207</v>
      </c>
      <c r="Q19">
        <v>1</v>
      </c>
      <c r="W19">
        <v>0</v>
      </c>
      <c r="X19">
        <v>-1167091158</v>
      </c>
      <c r="Y19">
        <f>(AT19*ROUND(0,7))</f>
        <v>0</v>
      </c>
      <c r="AA19">
        <v>49.91</v>
      </c>
      <c r="AB19">
        <v>0</v>
      </c>
      <c r="AC19">
        <v>0</v>
      </c>
      <c r="AD19">
        <v>0</v>
      </c>
      <c r="AE19">
        <v>36.700000000000003</v>
      </c>
      <c r="AF19">
        <v>0</v>
      </c>
      <c r="AG19">
        <v>0</v>
      </c>
      <c r="AH19">
        <v>0</v>
      </c>
      <c r="AI19">
        <v>1.36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0.11</v>
      </c>
      <c r="AU19" t="s">
        <v>80</v>
      </c>
      <c r="AV19">
        <v>0</v>
      </c>
      <c r="AW19">
        <v>2</v>
      </c>
      <c r="AX19">
        <v>271798638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ROUND(Y19*Source!I71,7)</f>
        <v>0</v>
      </c>
      <c r="CY19">
        <f>AA19</f>
        <v>49.91</v>
      </c>
      <c r="CZ19">
        <f>AE19</f>
        <v>36.700000000000003</v>
      </c>
      <c r="DA19">
        <f>AI19</f>
        <v>1.36</v>
      </c>
      <c r="DB19">
        <f>ROUND((ROUND(AT19*CZ19,2)*ROUND(0,7)),6)</f>
        <v>0</v>
      </c>
      <c r="DC19">
        <f>ROUND((ROUND(AT19*AG19,2)*ROUND(0,7)),6)</f>
        <v>0</v>
      </c>
      <c r="DD19" t="s">
        <v>3</v>
      </c>
      <c r="DE19" t="s">
        <v>3</v>
      </c>
      <c r="DF19">
        <f>ROUND(ROUND(AE19*AI19,2)*CX19,2)</f>
        <v>0</v>
      </c>
      <c r="DG19">
        <f>ROUND(ROUND(AF19,2)*CX19,2)</f>
        <v>0</v>
      </c>
      <c r="DH19">
        <f>ROUND(ROUND(AG19,2)*CX19,2)</f>
        <v>0</v>
      </c>
      <c r="DI19">
        <f t="shared" si="0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ROW(Source!A71)</f>
        <v>71</v>
      </c>
      <c r="B20">
        <v>271798298</v>
      </c>
      <c r="C20">
        <v>271798629</v>
      </c>
      <c r="D20">
        <v>140371645</v>
      </c>
      <c r="E20">
        <v>1</v>
      </c>
      <c r="F20">
        <v>1</v>
      </c>
      <c r="G20">
        <v>1</v>
      </c>
      <c r="H20">
        <v>3</v>
      </c>
      <c r="I20" t="s">
        <v>208</v>
      </c>
      <c r="J20" t="s">
        <v>209</v>
      </c>
      <c r="K20" t="s">
        <v>210</v>
      </c>
      <c r="L20">
        <v>1296</v>
      </c>
      <c r="N20">
        <v>1002</v>
      </c>
      <c r="O20" t="s">
        <v>207</v>
      </c>
      <c r="P20" t="s">
        <v>207</v>
      </c>
      <c r="Q20">
        <v>1</v>
      </c>
      <c r="W20">
        <v>0</v>
      </c>
      <c r="X20">
        <v>146394916</v>
      </c>
      <c r="Y20">
        <f>(AT20*ROUND(0,7))</f>
        <v>0</v>
      </c>
      <c r="AA20">
        <v>340</v>
      </c>
      <c r="AB20">
        <v>0</v>
      </c>
      <c r="AC20">
        <v>0</v>
      </c>
      <c r="AD20">
        <v>0</v>
      </c>
      <c r="AE20">
        <v>250</v>
      </c>
      <c r="AF20">
        <v>0</v>
      </c>
      <c r="AG20">
        <v>0</v>
      </c>
      <c r="AH20">
        <v>0</v>
      </c>
      <c r="AI20">
        <v>1.36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0.03</v>
      </c>
      <c r="AU20" t="s">
        <v>80</v>
      </c>
      <c r="AV20">
        <v>0</v>
      </c>
      <c r="AW20">
        <v>2</v>
      </c>
      <c r="AX20">
        <v>271798639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ROUND(Y20*Source!I71,7)</f>
        <v>0</v>
      </c>
      <c r="CY20">
        <f>AA20</f>
        <v>340</v>
      </c>
      <c r="CZ20">
        <f>AE20</f>
        <v>250</v>
      </c>
      <c r="DA20">
        <f>AI20</f>
        <v>1.36</v>
      </c>
      <c r="DB20">
        <f>ROUND((ROUND(AT20*CZ20,2)*ROUND(0,7)),6)</f>
        <v>0</v>
      </c>
      <c r="DC20">
        <f>ROUND((ROUND(AT20*AG20,2)*ROUND(0,7)),6)</f>
        <v>0</v>
      </c>
      <c r="DD20" t="s">
        <v>3</v>
      </c>
      <c r="DE20" t="s">
        <v>3</v>
      </c>
      <c r="DF20">
        <f>ROUND(ROUND(AE20*AI20,2)*CX20,2)</f>
        <v>0</v>
      </c>
      <c r="DG20">
        <f>ROUND(ROUND(AF20,2)*CX20,2)</f>
        <v>0</v>
      </c>
      <c r="DH20">
        <f>ROUND(ROUND(AG20,2)*CX20,2)</f>
        <v>0</v>
      </c>
      <c r="DI20">
        <f t="shared" si="0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ROW(Source!A107)</f>
        <v>107</v>
      </c>
      <c r="B21">
        <v>271798298</v>
      </c>
      <c r="C21">
        <v>271798640</v>
      </c>
      <c r="D21">
        <v>140403176</v>
      </c>
      <c r="E21">
        <v>1</v>
      </c>
      <c r="F21">
        <v>1</v>
      </c>
      <c r="G21">
        <v>1</v>
      </c>
      <c r="H21">
        <v>1</v>
      </c>
      <c r="I21" t="s">
        <v>211</v>
      </c>
      <c r="J21" t="s">
        <v>3</v>
      </c>
      <c r="K21" t="s">
        <v>212</v>
      </c>
      <c r="L21">
        <v>1369</v>
      </c>
      <c r="N21">
        <v>1013</v>
      </c>
      <c r="O21" t="s">
        <v>197</v>
      </c>
      <c r="P21" t="s">
        <v>197</v>
      </c>
      <c r="Q21">
        <v>1</v>
      </c>
      <c r="W21">
        <v>0</v>
      </c>
      <c r="X21">
        <v>1283279319</v>
      </c>
      <c r="Y21">
        <f>(AT21*ROUND(0.771,7))</f>
        <v>0.23130000000000001</v>
      </c>
      <c r="AA21">
        <v>0</v>
      </c>
      <c r="AB21">
        <v>0</v>
      </c>
      <c r="AC21">
        <v>0</v>
      </c>
      <c r="AD21">
        <v>173.4</v>
      </c>
      <c r="AE21">
        <v>0</v>
      </c>
      <c r="AF21">
        <v>0</v>
      </c>
      <c r="AG21">
        <v>0</v>
      </c>
      <c r="AH21">
        <v>173.4</v>
      </c>
      <c r="AI21">
        <v>1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0.3</v>
      </c>
      <c r="AU21" t="s">
        <v>102</v>
      </c>
      <c r="AV21">
        <v>1</v>
      </c>
      <c r="AW21">
        <v>2</v>
      </c>
      <c r="AX21">
        <v>271798646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ROUND(AT21*Source!I107*AH21*AL21,2)</f>
        <v>52.02</v>
      </c>
      <c r="CV21">
        <f>ROUND(Y21*Source!I107,7)</f>
        <v>0.23130000000000001</v>
      </c>
      <c r="CW21">
        <v>0</v>
      </c>
      <c r="CX21">
        <f>ROUND(Y21*Source!I107,7)</f>
        <v>0.23130000000000001</v>
      </c>
      <c r="CY21">
        <f>AD21</f>
        <v>173.4</v>
      </c>
      <c r="CZ21">
        <f>AH21</f>
        <v>173.4</v>
      </c>
      <c r="DA21">
        <f>AL21</f>
        <v>1</v>
      </c>
      <c r="DB21">
        <f>ROUND((ROUND(AT21*CZ21,2)*ROUND(0.771,7)),6)</f>
        <v>40.107419999999998</v>
      </c>
      <c r="DC21">
        <f>ROUND((ROUND(AT21*AG21,2)*ROUND(0.771,7)),6)</f>
        <v>0</v>
      </c>
      <c r="DD21" t="s">
        <v>3</v>
      </c>
      <c r="DE21" t="s">
        <v>3</v>
      </c>
      <c r="DF21">
        <f>ROUND(ROUND(AE21,2)*CX21,2)</f>
        <v>0</v>
      </c>
      <c r="DG21">
        <f>ROUND(ROUND(AF21,2)*CX21,2)</f>
        <v>0</v>
      </c>
      <c r="DH21">
        <f>ROUND(ROUND(AG21,2)*CX21,2)</f>
        <v>0</v>
      </c>
      <c r="DI21">
        <f t="shared" si="0"/>
        <v>40.11</v>
      </c>
      <c r="DJ21">
        <f>DI21</f>
        <v>40.11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ROW(Source!A107)</f>
        <v>107</v>
      </c>
      <c r="B22">
        <v>271798298</v>
      </c>
      <c r="C22">
        <v>271798640</v>
      </c>
      <c r="D22">
        <v>140403463</v>
      </c>
      <c r="E22">
        <v>1</v>
      </c>
      <c r="F22">
        <v>1</v>
      </c>
      <c r="G22">
        <v>1</v>
      </c>
      <c r="H22">
        <v>1</v>
      </c>
      <c r="I22" t="s">
        <v>213</v>
      </c>
      <c r="J22" t="s">
        <v>3</v>
      </c>
      <c r="K22" t="s">
        <v>214</v>
      </c>
      <c r="L22">
        <v>1369</v>
      </c>
      <c r="N22">
        <v>1013</v>
      </c>
      <c r="O22" t="s">
        <v>197</v>
      </c>
      <c r="P22" t="s">
        <v>197</v>
      </c>
      <c r="Q22">
        <v>1</v>
      </c>
      <c r="W22">
        <v>0</v>
      </c>
      <c r="X22">
        <v>176613343</v>
      </c>
      <c r="Y22">
        <f>(AT22*ROUND(0.771,7))</f>
        <v>6.1680000000000006E-2</v>
      </c>
      <c r="AA22">
        <v>0</v>
      </c>
      <c r="AB22">
        <v>0</v>
      </c>
      <c r="AC22">
        <v>0</v>
      </c>
      <c r="AD22">
        <v>173.4</v>
      </c>
      <c r="AE22">
        <v>0</v>
      </c>
      <c r="AF22">
        <v>0</v>
      </c>
      <c r="AG22">
        <v>0</v>
      </c>
      <c r="AH22">
        <v>173.4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0.08</v>
      </c>
      <c r="AU22" t="s">
        <v>102</v>
      </c>
      <c r="AV22">
        <v>2</v>
      </c>
      <c r="AW22">
        <v>2</v>
      </c>
      <c r="AX22">
        <v>271798647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ROUND(Y22*Source!I107,7)</f>
        <v>6.1679999999999999E-2</v>
      </c>
      <c r="CY22">
        <f>AD22</f>
        <v>173.4</v>
      </c>
      <c r="CZ22">
        <f>AH22</f>
        <v>173.4</v>
      </c>
      <c r="DA22">
        <f>AL22</f>
        <v>1</v>
      </c>
      <c r="DB22">
        <f>ROUND((ROUND(AT22*CZ22,2)*ROUND(0.771,7)),6)</f>
        <v>10.693770000000001</v>
      </c>
      <c r="DC22">
        <f>ROUND((ROUND(AT22*AG22,2)*ROUND(0.771,7)),6)</f>
        <v>0</v>
      </c>
      <c r="DD22" t="s">
        <v>3</v>
      </c>
      <c r="DE22" t="s">
        <v>3</v>
      </c>
      <c r="DF22">
        <f>ROUND(ROUND(AE22,2)*CX22,2)</f>
        <v>0</v>
      </c>
      <c r="DG22">
        <f>ROUND(ROUND(AF22,2)*CX22,2)</f>
        <v>0</v>
      </c>
      <c r="DH22">
        <f>ROUND(ROUND(AG22,2)*CX22,2)</f>
        <v>0</v>
      </c>
      <c r="DI22">
        <f t="shared" si="0"/>
        <v>10.7</v>
      </c>
      <c r="DJ22">
        <f>DI22</f>
        <v>10.7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ROW(Source!A107)</f>
        <v>107</v>
      </c>
      <c r="B23">
        <v>271798298</v>
      </c>
      <c r="C23">
        <v>271798640</v>
      </c>
      <c r="D23">
        <v>140371518</v>
      </c>
      <c r="E23">
        <v>1</v>
      </c>
      <c r="F23">
        <v>1</v>
      </c>
      <c r="G23">
        <v>1</v>
      </c>
      <c r="H23">
        <v>2</v>
      </c>
      <c r="I23" t="s">
        <v>215</v>
      </c>
      <c r="J23" t="s">
        <v>216</v>
      </c>
      <c r="K23" t="s">
        <v>217</v>
      </c>
      <c r="L23">
        <v>1368</v>
      </c>
      <c r="N23">
        <v>1011</v>
      </c>
      <c r="O23" t="s">
        <v>203</v>
      </c>
      <c r="P23" t="s">
        <v>203</v>
      </c>
      <c r="Q23">
        <v>1</v>
      </c>
      <c r="W23">
        <v>0</v>
      </c>
      <c r="X23">
        <v>-2054446605</v>
      </c>
      <c r="Y23">
        <f>(AT23*ROUND(0.771,7))</f>
        <v>6.1680000000000006E-2</v>
      </c>
      <c r="AA23">
        <v>0</v>
      </c>
      <c r="AB23">
        <v>560.17999999999995</v>
      </c>
      <c r="AC23">
        <v>0</v>
      </c>
      <c r="AD23">
        <v>0</v>
      </c>
      <c r="AE23">
        <v>0</v>
      </c>
      <c r="AF23">
        <v>411.9</v>
      </c>
      <c r="AG23">
        <v>0</v>
      </c>
      <c r="AH23">
        <v>0</v>
      </c>
      <c r="AI23">
        <v>1</v>
      </c>
      <c r="AJ23">
        <v>1.36</v>
      </c>
      <c r="AK23">
        <v>1.45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0.08</v>
      </c>
      <c r="AU23" t="s">
        <v>102</v>
      </c>
      <c r="AV23">
        <v>0</v>
      </c>
      <c r="AW23">
        <v>2</v>
      </c>
      <c r="AX23">
        <v>271798648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ROUND(Y23*Source!I107*DO23,7)</f>
        <v>0</v>
      </c>
      <c r="CX23">
        <f>ROUND(Y23*Source!I107,7)</f>
        <v>6.1679999999999999E-2</v>
      </c>
      <c r="CY23">
        <f>AB23</f>
        <v>560.17999999999995</v>
      </c>
      <c r="CZ23">
        <f>AF23</f>
        <v>411.9</v>
      </c>
      <c r="DA23">
        <f>AJ23</f>
        <v>1.36</v>
      </c>
      <c r="DB23">
        <f>ROUND((ROUND(AT23*CZ23,2)*ROUND(0.771,7)),6)</f>
        <v>25.404450000000001</v>
      </c>
      <c r="DC23">
        <f>ROUND((ROUND(AT23*AG23,2)*ROUND(0.771,7)),6)</f>
        <v>0</v>
      </c>
      <c r="DD23" t="s">
        <v>3</v>
      </c>
      <c r="DE23" t="s">
        <v>3</v>
      </c>
      <c r="DF23">
        <f>ROUND(ROUND(AE23,2)*CX23,2)</f>
        <v>0</v>
      </c>
      <c r="DG23">
        <f>ROUND(ROUND(AF23*AJ23,2)*CX23,2)</f>
        <v>34.549999999999997</v>
      </c>
      <c r="DH23">
        <f>ROUND(ROUND(AG23*AK23,2)*CX23,2)</f>
        <v>0</v>
      </c>
      <c r="DI23">
        <f t="shared" si="0"/>
        <v>0</v>
      </c>
      <c r="DJ23">
        <f>DG23</f>
        <v>34.549999999999997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ROW(Source!A107)</f>
        <v>107</v>
      </c>
      <c r="B24">
        <v>271798298</v>
      </c>
      <c r="C24">
        <v>271798640</v>
      </c>
      <c r="D24">
        <v>140371607</v>
      </c>
      <c r="E24">
        <v>1</v>
      </c>
      <c r="F24">
        <v>1</v>
      </c>
      <c r="G24">
        <v>1</v>
      </c>
      <c r="H24">
        <v>3</v>
      </c>
      <c r="I24" t="s">
        <v>218</v>
      </c>
      <c r="J24" t="s">
        <v>219</v>
      </c>
      <c r="K24" t="s">
        <v>206</v>
      </c>
      <c r="L24">
        <v>1296</v>
      </c>
      <c r="N24">
        <v>1002</v>
      </c>
      <c r="O24" t="s">
        <v>207</v>
      </c>
      <c r="P24" t="s">
        <v>207</v>
      </c>
      <c r="Q24">
        <v>1</v>
      </c>
      <c r="W24">
        <v>0</v>
      </c>
      <c r="X24">
        <v>326825025</v>
      </c>
      <c r="Y24">
        <f>(AT24*ROUND(0,7))</f>
        <v>0</v>
      </c>
      <c r="AA24">
        <v>53.31</v>
      </c>
      <c r="AB24">
        <v>0</v>
      </c>
      <c r="AC24">
        <v>0</v>
      </c>
      <c r="AD24">
        <v>0</v>
      </c>
      <c r="AE24">
        <v>39.200000000000003</v>
      </c>
      <c r="AF24">
        <v>0</v>
      </c>
      <c r="AG24">
        <v>0</v>
      </c>
      <c r="AH24">
        <v>0</v>
      </c>
      <c r="AI24">
        <v>1.36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0.04</v>
      </c>
      <c r="AU24" t="s">
        <v>80</v>
      </c>
      <c r="AV24">
        <v>0</v>
      </c>
      <c r="AW24">
        <v>2</v>
      </c>
      <c r="AX24">
        <v>271798649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ROUND(Y24*Source!I107,7)</f>
        <v>0</v>
      </c>
      <c r="CY24">
        <f>AA24</f>
        <v>53.31</v>
      </c>
      <c r="CZ24">
        <f>AE24</f>
        <v>39.200000000000003</v>
      </c>
      <c r="DA24">
        <f>AI24</f>
        <v>1.36</v>
      </c>
      <c r="DB24">
        <f>ROUND((ROUND(AT24*CZ24,2)*ROUND(0,7)),6)</f>
        <v>0</v>
      </c>
      <c r="DC24">
        <f>ROUND((ROUND(AT24*AG24,2)*ROUND(0,7)),6)</f>
        <v>0</v>
      </c>
      <c r="DD24" t="s">
        <v>3</v>
      </c>
      <c r="DE24" t="s">
        <v>3</v>
      </c>
      <c r="DF24">
        <f>ROUND(ROUND(AE24*AI24,2)*CX24,2)</f>
        <v>0</v>
      </c>
      <c r="DG24">
        <f>ROUND(ROUND(AF24,2)*CX24,2)</f>
        <v>0</v>
      </c>
      <c r="DH24">
        <f>ROUND(ROUND(AG24,2)*CX24,2)</f>
        <v>0</v>
      </c>
      <c r="DI24">
        <f t="shared" si="0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ROW(Source!A107)</f>
        <v>107</v>
      </c>
      <c r="B25">
        <v>271798298</v>
      </c>
      <c r="C25">
        <v>271798640</v>
      </c>
      <c r="D25">
        <v>140371645</v>
      </c>
      <c r="E25">
        <v>1</v>
      </c>
      <c r="F25">
        <v>1</v>
      </c>
      <c r="G25">
        <v>1</v>
      </c>
      <c r="H25">
        <v>3</v>
      </c>
      <c r="I25" t="s">
        <v>208</v>
      </c>
      <c r="J25" t="s">
        <v>209</v>
      </c>
      <c r="K25" t="s">
        <v>210</v>
      </c>
      <c r="L25">
        <v>1296</v>
      </c>
      <c r="N25">
        <v>1002</v>
      </c>
      <c r="O25" t="s">
        <v>207</v>
      </c>
      <c r="P25" t="s">
        <v>207</v>
      </c>
      <c r="Q25">
        <v>1</v>
      </c>
      <c r="W25">
        <v>0</v>
      </c>
      <c r="X25">
        <v>146394916</v>
      </c>
      <c r="Y25">
        <f>(AT25*ROUND(0,7))</f>
        <v>0</v>
      </c>
      <c r="AA25">
        <v>340</v>
      </c>
      <c r="AB25">
        <v>0</v>
      </c>
      <c r="AC25">
        <v>0</v>
      </c>
      <c r="AD25">
        <v>0</v>
      </c>
      <c r="AE25">
        <v>250</v>
      </c>
      <c r="AF25">
        <v>0</v>
      </c>
      <c r="AG25">
        <v>0</v>
      </c>
      <c r="AH25">
        <v>0</v>
      </c>
      <c r="AI25">
        <v>1.36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0.01</v>
      </c>
      <c r="AU25" t="s">
        <v>80</v>
      </c>
      <c r="AV25">
        <v>0</v>
      </c>
      <c r="AW25">
        <v>2</v>
      </c>
      <c r="AX25">
        <v>271798650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ROUND(Y25*Source!I107,7)</f>
        <v>0</v>
      </c>
      <c r="CY25">
        <f>AA25</f>
        <v>340</v>
      </c>
      <c r="CZ25">
        <f>AE25</f>
        <v>250</v>
      </c>
      <c r="DA25">
        <f>AI25</f>
        <v>1.36</v>
      </c>
      <c r="DB25">
        <f>ROUND((ROUND(AT25*CZ25,2)*ROUND(0,7)),6)</f>
        <v>0</v>
      </c>
      <c r="DC25">
        <f>ROUND((ROUND(AT25*AG25,2)*ROUND(0,7)),6)</f>
        <v>0</v>
      </c>
      <c r="DD25" t="s">
        <v>3</v>
      </c>
      <c r="DE25" t="s">
        <v>3</v>
      </c>
      <c r="DF25">
        <f>ROUND(ROUND(AE25*AI25,2)*CX25,2)</f>
        <v>0</v>
      </c>
      <c r="DG25">
        <f>ROUND(ROUND(AF25,2)*CX25,2)</f>
        <v>0</v>
      </c>
      <c r="DH25">
        <f>ROUND(ROUND(AG25,2)*CX25,2)</f>
        <v>0</v>
      </c>
      <c r="DI25">
        <f t="shared" si="0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ROW(Source!A108)</f>
        <v>108</v>
      </c>
      <c r="B26">
        <v>271798298</v>
      </c>
      <c r="C26">
        <v>271798651</v>
      </c>
      <c r="D26">
        <v>140403176</v>
      </c>
      <c r="E26">
        <v>1</v>
      </c>
      <c r="F26">
        <v>1</v>
      </c>
      <c r="G26">
        <v>1</v>
      </c>
      <c r="H26">
        <v>1</v>
      </c>
      <c r="I26" t="s">
        <v>211</v>
      </c>
      <c r="J26" t="s">
        <v>3</v>
      </c>
      <c r="K26" t="s">
        <v>212</v>
      </c>
      <c r="L26">
        <v>1369</v>
      </c>
      <c r="N26">
        <v>1013</v>
      </c>
      <c r="O26" t="s">
        <v>197</v>
      </c>
      <c r="P26" t="s">
        <v>197</v>
      </c>
      <c r="Q26">
        <v>1</v>
      </c>
      <c r="W26">
        <v>0</v>
      </c>
      <c r="X26">
        <v>1283279319</v>
      </c>
      <c r="Y26">
        <f>(AT26*ROUND(0.771,7))</f>
        <v>0.47802</v>
      </c>
      <c r="AA26">
        <v>0</v>
      </c>
      <c r="AB26">
        <v>0</v>
      </c>
      <c r="AC26">
        <v>0</v>
      </c>
      <c r="AD26">
        <v>173.4</v>
      </c>
      <c r="AE26">
        <v>0</v>
      </c>
      <c r="AF26">
        <v>0</v>
      </c>
      <c r="AG26">
        <v>0</v>
      </c>
      <c r="AH26">
        <v>173.4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0.62</v>
      </c>
      <c r="AU26" t="s">
        <v>102</v>
      </c>
      <c r="AV26">
        <v>1</v>
      </c>
      <c r="AW26">
        <v>2</v>
      </c>
      <c r="AX26">
        <v>271798657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ROUND(AT26*Source!I108*AH26*AL26,2)</f>
        <v>107.51</v>
      </c>
      <c r="CV26">
        <f>ROUND(Y26*Source!I108,7)</f>
        <v>0.47802</v>
      </c>
      <c r="CW26">
        <v>0</v>
      </c>
      <c r="CX26">
        <f>ROUND(Y26*Source!I108,7)</f>
        <v>0.47802</v>
      </c>
      <c r="CY26">
        <f>AD26</f>
        <v>173.4</v>
      </c>
      <c r="CZ26">
        <f>AH26</f>
        <v>173.4</v>
      </c>
      <c r="DA26">
        <f>AL26</f>
        <v>1</v>
      </c>
      <c r="DB26">
        <f>ROUND((ROUND(AT26*CZ26,2)*ROUND(0.771,7)),6)</f>
        <v>82.890209999999996</v>
      </c>
      <c r="DC26">
        <f>ROUND((ROUND(AT26*AG26,2)*ROUND(0.771,7)),6)</f>
        <v>0</v>
      </c>
      <c r="DD26" t="s">
        <v>3</v>
      </c>
      <c r="DE26" t="s">
        <v>3</v>
      </c>
      <c r="DF26">
        <f>ROUND(ROUND(AE26,2)*CX26,2)</f>
        <v>0</v>
      </c>
      <c r="DG26">
        <f>ROUND(ROUND(AF26,2)*CX26,2)</f>
        <v>0</v>
      </c>
      <c r="DH26">
        <f>ROUND(ROUND(AG26,2)*CX26,2)</f>
        <v>0</v>
      </c>
      <c r="DI26">
        <f t="shared" si="0"/>
        <v>82.89</v>
      </c>
      <c r="DJ26">
        <f>DI26</f>
        <v>82.89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ROW(Source!A108)</f>
        <v>108</v>
      </c>
      <c r="B27">
        <v>271798298</v>
      </c>
      <c r="C27">
        <v>271798651</v>
      </c>
      <c r="D27">
        <v>140403463</v>
      </c>
      <c r="E27">
        <v>1</v>
      </c>
      <c r="F27">
        <v>1</v>
      </c>
      <c r="G27">
        <v>1</v>
      </c>
      <c r="H27">
        <v>1</v>
      </c>
      <c r="I27" t="s">
        <v>213</v>
      </c>
      <c r="J27" t="s">
        <v>3</v>
      </c>
      <c r="K27" t="s">
        <v>214</v>
      </c>
      <c r="L27">
        <v>1369</v>
      </c>
      <c r="N27">
        <v>1013</v>
      </c>
      <c r="O27" t="s">
        <v>197</v>
      </c>
      <c r="P27" t="s">
        <v>197</v>
      </c>
      <c r="Q27">
        <v>1</v>
      </c>
      <c r="W27">
        <v>0</v>
      </c>
      <c r="X27">
        <v>176613343</v>
      </c>
      <c r="Y27">
        <f>(AT27*ROUND(0.771,7))</f>
        <v>0.11565</v>
      </c>
      <c r="AA27">
        <v>0</v>
      </c>
      <c r="AB27">
        <v>0</v>
      </c>
      <c r="AC27">
        <v>0</v>
      </c>
      <c r="AD27">
        <v>173.4</v>
      </c>
      <c r="AE27">
        <v>0</v>
      </c>
      <c r="AF27">
        <v>0</v>
      </c>
      <c r="AG27">
        <v>0</v>
      </c>
      <c r="AH27">
        <v>173.4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0.15</v>
      </c>
      <c r="AU27" t="s">
        <v>102</v>
      </c>
      <c r="AV27">
        <v>2</v>
      </c>
      <c r="AW27">
        <v>2</v>
      </c>
      <c r="AX27">
        <v>271798658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ROUND(Y27*Source!I108,7)</f>
        <v>0.11565</v>
      </c>
      <c r="CY27">
        <f>AD27</f>
        <v>173.4</v>
      </c>
      <c r="CZ27">
        <f>AH27</f>
        <v>173.4</v>
      </c>
      <c r="DA27">
        <f>AL27</f>
        <v>1</v>
      </c>
      <c r="DB27">
        <f>ROUND((ROUND(AT27*CZ27,2)*ROUND(0.771,7)),6)</f>
        <v>20.053709999999999</v>
      </c>
      <c r="DC27">
        <f>ROUND((ROUND(AT27*AG27,2)*ROUND(0.771,7)),6)</f>
        <v>0</v>
      </c>
      <c r="DD27" t="s">
        <v>3</v>
      </c>
      <c r="DE27" t="s">
        <v>3</v>
      </c>
      <c r="DF27">
        <f>ROUND(ROUND(AE27,2)*CX27,2)</f>
        <v>0</v>
      </c>
      <c r="DG27">
        <f>ROUND(ROUND(AF27,2)*CX27,2)</f>
        <v>0</v>
      </c>
      <c r="DH27">
        <f>ROUND(ROUND(AG27,2)*CX27,2)</f>
        <v>0</v>
      </c>
      <c r="DI27">
        <f t="shared" si="0"/>
        <v>20.05</v>
      </c>
      <c r="DJ27">
        <f>DI27</f>
        <v>20.05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ROW(Source!A108)</f>
        <v>108</v>
      </c>
      <c r="B28">
        <v>271798298</v>
      </c>
      <c r="C28">
        <v>271798651</v>
      </c>
      <c r="D28">
        <v>140371518</v>
      </c>
      <c r="E28">
        <v>1</v>
      </c>
      <c r="F28">
        <v>1</v>
      </c>
      <c r="G28">
        <v>1</v>
      </c>
      <c r="H28">
        <v>2</v>
      </c>
      <c r="I28" t="s">
        <v>215</v>
      </c>
      <c r="J28" t="s">
        <v>216</v>
      </c>
      <c r="K28" t="s">
        <v>217</v>
      </c>
      <c r="L28">
        <v>1368</v>
      </c>
      <c r="N28">
        <v>1011</v>
      </c>
      <c r="O28" t="s">
        <v>203</v>
      </c>
      <c r="P28" t="s">
        <v>203</v>
      </c>
      <c r="Q28">
        <v>1</v>
      </c>
      <c r="W28">
        <v>0</v>
      </c>
      <c r="X28">
        <v>-2054446605</v>
      </c>
      <c r="Y28">
        <f>(AT28*ROUND(0.771,7))</f>
        <v>0.11565</v>
      </c>
      <c r="AA28">
        <v>0</v>
      </c>
      <c r="AB28">
        <v>560.17999999999995</v>
      </c>
      <c r="AC28">
        <v>0</v>
      </c>
      <c r="AD28">
        <v>0</v>
      </c>
      <c r="AE28">
        <v>0</v>
      </c>
      <c r="AF28">
        <v>411.9</v>
      </c>
      <c r="AG28">
        <v>0</v>
      </c>
      <c r="AH28">
        <v>0</v>
      </c>
      <c r="AI28">
        <v>1</v>
      </c>
      <c r="AJ28">
        <v>1.36</v>
      </c>
      <c r="AK28">
        <v>1.45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0.15</v>
      </c>
      <c r="AU28" t="s">
        <v>102</v>
      </c>
      <c r="AV28">
        <v>0</v>
      </c>
      <c r="AW28">
        <v>2</v>
      </c>
      <c r="AX28">
        <v>271798659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ROUND(Y28*Source!I108*DO28,7)</f>
        <v>0</v>
      </c>
      <c r="CX28">
        <f>ROUND(Y28*Source!I108,7)</f>
        <v>0.11565</v>
      </c>
      <c r="CY28">
        <f>AB28</f>
        <v>560.17999999999995</v>
      </c>
      <c r="CZ28">
        <f>AF28</f>
        <v>411.9</v>
      </c>
      <c r="DA28">
        <f>AJ28</f>
        <v>1.36</v>
      </c>
      <c r="DB28">
        <f>ROUND((ROUND(AT28*CZ28,2)*ROUND(0.771,7)),6)</f>
        <v>47.640090000000001</v>
      </c>
      <c r="DC28">
        <f>ROUND((ROUND(AT28*AG28,2)*ROUND(0.771,7)),6)</f>
        <v>0</v>
      </c>
      <c r="DD28" t="s">
        <v>3</v>
      </c>
      <c r="DE28" t="s">
        <v>3</v>
      </c>
      <c r="DF28">
        <f>ROUND(ROUND(AE28,2)*CX28,2)</f>
        <v>0</v>
      </c>
      <c r="DG28">
        <f>ROUND(ROUND(AF28*AJ28,2)*CX28,2)</f>
        <v>64.78</v>
      </c>
      <c r="DH28">
        <f>ROUND(ROUND(AG28*AK28,2)*CX28,2)</f>
        <v>0</v>
      </c>
      <c r="DI28">
        <f t="shared" si="0"/>
        <v>0</v>
      </c>
      <c r="DJ28">
        <f>DG28</f>
        <v>64.78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ROW(Source!A108)</f>
        <v>108</v>
      </c>
      <c r="B29">
        <v>271798298</v>
      </c>
      <c r="C29">
        <v>271798651</v>
      </c>
      <c r="D29">
        <v>140371607</v>
      </c>
      <c r="E29">
        <v>1</v>
      </c>
      <c r="F29">
        <v>1</v>
      </c>
      <c r="G29">
        <v>1</v>
      </c>
      <c r="H29">
        <v>3</v>
      </c>
      <c r="I29" t="s">
        <v>218</v>
      </c>
      <c r="J29" t="s">
        <v>219</v>
      </c>
      <c r="K29" t="s">
        <v>206</v>
      </c>
      <c r="L29">
        <v>1296</v>
      </c>
      <c r="N29">
        <v>1002</v>
      </c>
      <c r="O29" t="s">
        <v>207</v>
      </c>
      <c r="P29" t="s">
        <v>207</v>
      </c>
      <c r="Q29">
        <v>1</v>
      </c>
      <c r="W29">
        <v>0</v>
      </c>
      <c r="X29">
        <v>326825025</v>
      </c>
      <c r="Y29">
        <f>(AT29*ROUND(0,7))</f>
        <v>0</v>
      </c>
      <c r="AA29">
        <v>53.31</v>
      </c>
      <c r="AB29">
        <v>0</v>
      </c>
      <c r="AC29">
        <v>0</v>
      </c>
      <c r="AD29">
        <v>0</v>
      </c>
      <c r="AE29">
        <v>39.200000000000003</v>
      </c>
      <c r="AF29">
        <v>0</v>
      </c>
      <c r="AG29">
        <v>0</v>
      </c>
      <c r="AH29">
        <v>0</v>
      </c>
      <c r="AI29">
        <v>1.36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0.08</v>
      </c>
      <c r="AU29" t="s">
        <v>80</v>
      </c>
      <c r="AV29">
        <v>0</v>
      </c>
      <c r="AW29">
        <v>2</v>
      </c>
      <c r="AX29">
        <v>271798660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ROUND(Y29*Source!I108,7)</f>
        <v>0</v>
      </c>
      <c r="CY29">
        <f>AA29</f>
        <v>53.31</v>
      </c>
      <c r="CZ29">
        <f>AE29</f>
        <v>39.200000000000003</v>
      </c>
      <c r="DA29">
        <f>AI29</f>
        <v>1.36</v>
      </c>
      <c r="DB29">
        <f>ROUND((ROUND(AT29*CZ29,2)*ROUND(0,7)),6)</f>
        <v>0</v>
      </c>
      <c r="DC29">
        <f>ROUND((ROUND(AT29*AG29,2)*ROUND(0,7)),6)</f>
        <v>0</v>
      </c>
      <c r="DD29" t="s">
        <v>3</v>
      </c>
      <c r="DE29" t="s">
        <v>3</v>
      </c>
      <c r="DF29">
        <f>ROUND(ROUND(AE29*AI29,2)*CX29,2)</f>
        <v>0</v>
      </c>
      <c r="DG29">
        <f>ROUND(ROUND(AF29,2)*CX29,2)</f>
        <v>0</v>
      </c>
      <c r="DH29">
        <f>ROUND(ROUND(AG29,2)*CX29,2)</f>
        <v>0</v>
      </c>
      <c r="DI29">
        <f t="shared" si="0"/>
        <v>0</v>
      </c>
      <c r="DJ29">
        <f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ROW(Source!A108)</f>
        <v>108</v>
      </c>
      <c r="B30">
        <v>271798298</v>
      </c>
      <c r="C30">
        <v>271798651</v>
      </c>
      <c r="D30">
        <v>140371645</v>
      </c>
      <c r="E30">
        <v>1</v>
      </c>
      <c r="F30">
        <v>1</v>
      </c>
      <c r="G30">
        <v>1</v>
      </c>
      <c r="H30">
        <v>3</v>
      </c>
      <c r="I30" t="s">
        <v>208</v>
      </c>
      <c r="J30" t="s">
        <v>209</v>
      </c>
      <c r="K30" t="s">
        <v>210</v>
      </c>
      <c r="L30">
        <v>1296</v>
      </c>
      <c r="N30">
        <v>1002</v>
      </c>
      <c r="O30" t="s">
        <v>207</v>
      </c>
      <c r="P30" t="s">
        <v>207</v>
      </c>
      <c r="Q30">
        <v>1</v>
      </c>
      <c r="W30">
        <v>0</v>
      </c>
      <c r="X30">
        <v>146394916</v>
      </c>
      <c r="Y30">
        <f>(AT30*ROUND(0,7))</f>
        <v>0</v>
      </c>
      <c r="AA30">
        <v>340</v>
      </c>
      <c r="AB30">
        <v>0</v>
      </c>
      <c r="AC30">
        <v>0</v>
      </c>
      <c r="AD30">
        <v>0</v>
      </c>
      <c r="AE30">
        <v>250</v>
      </c>
      <c r="AF30">
        <v>0</v>
      </c>
      <c r="AG30">
        <v>0</v>
      </c>
      <c r="AH30">
        <v>0</v>
      </c>
      <c r="AI30">
        <v>1.36</v>
      </c>
      <c r="AJ30">
        <v>1</v>
      </c>
      <c r="AK30">
        <v>1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0.02</v>
      </c>
      <c r="AU30" t="s">
        <v>80</v>
      </c>
      <c r="AV30">
        <v>0</v>
      </c>
      <c r="AW30">
        <v>2</v>
      </c>
      <c r="AX30">
        <v>271798661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ROUND(Y30*Source!I108,7)</f>
        <v>0</v>
      </c>
      <c r="CY30">
        <f>AA30</f>
        <v>340</v>
      </c>
      <c r="CZ30">
        <f>AE30</f>
        <v>250</v>
      </c>
      <c r="DA30">
        <f>AI30</f>
        <v>1.36</v>
      </c>
      <c r="DB30">
        <f>ROUND((ROUND(AT30*CZ30,2)*ROUND(0,7)),6)</f>
        <v>0</v>
      </c>
      <c r="DC30">
        <f>ROUND((ROUND(AT30*AG30,2)*ROUND(0,7)),6)</f>
        <v>0</v>
      </c>
      <c r="DD30" t="s">
        <v>3</v>
      </c>
      <c r="DE30" t="s">
        <v>3</v>
      </c>
      <c r="DF30">
        <f>ROUND(ROUND(AE30*AI30,2)*CX30,2)</f>
        <v>0</v>
      </c>
      <c r="DG30">
        <f>ROUND(ROUND(AF30,2)*CX30,2)</f>
        <v>0</v>
      </c>
      <c r="DH30">
        <f>ROUND(ROUND(AG30,2)*CX30,2)</f>
        <v>0</v>
      </c>
      <c r="DI30">
        <f t="shared" si="0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ROW(Source!A109)</f>
        <v>109</v>
      </c>
      <c r="B31">
        <v>271798298</v>
      </c>
      <c r="C31">
        <v>271798662</v>
      </c>
      <c r="D31">
        <v>140403176</v>
      </c>
      <c r="E31">
        <v>1</v>
      </c>
      <c r="F31">
        <v>1</v>
      </c>
      <c r="G31">
        <v>1</v>
      </c>
      <c r="H31">
        <v>1</v>
      </c>
      <c r="I31" t="s">
        <v>211</v>
      </c>
      <c r="J31" t="s">
        <v>3</v>
      </c>
      <c r="K31" t="s">
        <v>212</v>
      </c>
      <c r="L31">
        <v>1369</v>
      </c>
      <c r="N31">
        <v>1013</v>
      </c>
      <c r="O31" t="s">
        <v>197</v>
      </c>
      <c r="P31" t="s">
        <v>197</v>
      </c>
      <c r="Q31">
        <v>1</v>
      </c>
      <c r="W31">
        <v>0</v>
      </c>
      <c r="X31">
        <v>1283279319</v>
      </c>
      <c r="Y31">
        <f>(AT31*ROUND(0.771,7))</f>
        <v>0.63222</v>
      </c>
      <c r="AA31">
        <v>0</v>
      </c>
      <c r="AB31">
        <v>0</v>
      </c>
      <c r="AC31">
        <v>0</v>
      </c>
      <c r="AD31">
        <v>173.4</v>
      </c>
      <c r="AE31">
        <v>0</v>
      </c>
      <c r="AF31">
        <v>0</v>
      </c>
      <c r="AG31">
        <v>0</v>
      </c>
      <c r="AH31">
        <v>173.4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0.82</v>
      </c>
      <c r="AU31" t="s">
        <v>102</v>
      </c>
      <c r="AV31">
        <v>1</v>
      </c>
      <c r="AW31">
        <v>2</v>
      </c>
      <c r="AX31">
        <v>271798668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ROUND(AT31*Source!I109*AH31*AL31,2)</f>
        <v>142.19</v>
      </c>
      <c r="CV31">
        <f>ROUND(Y31*Source!I109,7)</f>
        <v>0.63222</v>
      </c>
      <c r="CW31">
        <v>0</v>
      </c>
      <c r="CX31">
        <f>ROUND(Y31*Source!I109,7)</f>
        <v>0.63222</v>
      </c>
      <c r="CY31">
        <f>AD31</f>
        <v>173.4</v>
      </c>
      <c r="CZ31">
        <f>AH31</f>
        <v>173.4</v>
      </c>
      <c r="DA31">
        <f>AL31</f>
        <v>1</v>
      </c>
      <c r="DB31">
        <f>ROUND((ROUND(AT31*CZ31,2)*ROUND(0.771,7)),6)</f>
        <v>109.62849</v>
      </c>
      <c r="DC31">
        <f>ROUND((ROUND(AT31*AG31,2)*ROUND(0.771,7)),6)</f>
        <v>0</v>
      </c>
      <c r="DD31" t="s">
        <v>3</v>
      </c>
      <c r="DE31" t="s">
        <v>3</v>
      </c>
      <c r="DF31">
        <f>ROUND(ROUND(AE31,2)*CX31,2)</f>
        <v>0</v>
      </c>
      <c r="DG31">
        <f>ROUND(ROUND(AF31,2)*CX31,2)</f>
        <v>0</v>
      </c>
      <c r="DH31">
        <f>ROUND(ROUND(AG31,2)*CX31,2)</f>
        <v>0</v>
      </c>
      <c r="DI31">
        <f t="shared" si="0"/>
        <v>109.63</v>
      </c>
      <c r="DJ31">
        <f>DI31</f>
        <v>109.63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ROW(Source!A109)</f>
        <v>109</v>
      </c>
      <c r="B32">
        <v>271798298</v>
      </c>
      <c r="C32">
        <v>271798662</v>
      </c>
      <c r="D32">
        <v>140403463</v>
      </c>
      <c r="E32">
        <v>1</v>
      </c>
      <c r="F32">
        <v>1</v>
      </c>
      <c r="G32">
        <v>1</v>
      </c>
      <c r="H32">
        <v>1</v>
      </c>
      <c r="I32" t="s">
        <v>213</v>
      </c>
      <c r="J32" t="s">
        <v>3</v>
      </c>
      <c r="K32" t="s">
        <v>214</v>
      </c>
      <c r="L32">
        <v>1369</v>
      </c>
      <c r="N32">
        <v>1013</v>
      </c>
      <c r="O32" t="s">
        <v>197</v>
      </c>
      <c r="P32" t="s">
        <v>197</v>
      </c>
      <c r="Q32">
        <v>1</v>
      </c>
      <c r="W32">
        <v>0</v>
      </c>
      <c r="X32">
        <v>176613343</v>
      </c>
      <c r="Y32">
        <f>(AT32*ROUND(0.771,7))</f>
        <v>0.16191</v>
      </c>
      <c r="AA32">
        <v>0</v>
      </c>
      <c r="AB32">
        <v>0</v>
      </c>
      <c r="AC32">
        <v>0</v>
      </c>
      <c r="AD32">
        <v>173.4</v>
      </c>
      <c r="AE32">
        <v>0</v>
      </c>
      <c r="AF32">
        <v>0</v>
      </c>
      <c r="AG32">
        <v>0</v>
      </c>
      <c r="AH32">
        <v>173.4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0.21</v>
      </c>
      <c r="AU32" t="s">
        <v>102</v>
      </c>
      <c r="AV32">
        <v>2</v>
      </c>
      <c r="AW32">
        <v>2</v>
      </c>
      <c r="AX32">
        <v>271798669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ROUND(Y32*Source!I109,7)</f>
        <v>0.16191</v>
      </c>
      <c r="CY32">
        <f>AD32</f>
        <v>173.4</v>
      </c>
      <c r="CZ32">
        <f>AH32</f>
        <v>173.4</v>
      </c>
      <c r="DA32">
        <f>AL32</f>
        <v>1</v>
      </c>
      <c r="DB32">
        <f>ROUND((ROUND(AT32*CZ32,2)*ROUND(0.771,7)),6)</f>
        <v>28.072109999999999</v>
      </c>
      <c r="DC32">
        <f>ROUND((ROUND(AT32*AG32,2)*ROUND(0.771,7)),6)</f>
        <v>0</v>
      </c>
      <c r="DD32" t="s">
        <v>3</v>
      </c>
      <c r="DE32" t="s">
        <v>3</v>
      </c>
      <c r="DF32">
        <f>ROUND(ROUND(AE32,2)*CX32,2)</f>
        <v>0</v>
      </c>
      <c r="DG32">
        <f>ROUND(ROUND(AF32,2)*CX32,2)</f>
        <v>0</v>
      </c>
      <c r="DH32">
        <f>ROUND(ROUND(AG32,2)*CX32,2)</f>
        <v>0</v>
      </c>
      <c r="DI32">
        <f t="shared" si="0"/>
        <v>28.08</v>
      </c>
      <c r="DJ32">
        <f>DI32</f>
        <v>28.08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ROW(Source!A109)</f>
        <v>109</v>
      </c>
      <c r="B33">
        <v>271798298</v>
      </c>
      <c r="C33">
        <v>271798662</v>
      </c>
      <c r="D33">
        <v>140371518</v>
      </c>
      <c r="E33">
        <v>1</v>
      </c>
      <c r="F33">
        <v>1</v>
      </c>
      <c r="G33">
        <v>1</v>
      </c>
      <c r="H33">
        <v>2</v>
      </c>
      <c r="I33" t="s">
        <v>215</v>
      </c>
      <c r="J33" t="s">
        <v>216</v>
      </c>
      <c r="K33" t="s">
        <v>217</v>
      </c>
      <c r="L33">
        <v>1368</v>
      </c>
      <c r="N33">
        <v>1011</v>
      </c>
      <c r="O33" t="s">
        <v>203</v>
      </c>
      <c r="P33" t="s">
        <v>203</v>
      </c>
      <c r="Q33">
        <v>1</v>
      </c>
      <c r="W33">
        <v>0</v>
      </c>
      <c r="X33">
        <v>-2054446605</v>
      </c>
      <c r="Y33">
        <f>(AT33*ROUND(0.771,7))</f>
        <v>0.16191</v>
      </c>
      <c r="AA33">
        <v>0</v>
      </c>
      <c r="AB33">
        <v>560.17999999999995</v>
      </c>
      <c r="AC33">
        <v>0</v>
      </c>
      <c r="AD33">
        <v>0</v>
      </c>
      <c r="AE33">
        <v>0</v>
      </c>
      <c r="AF33">
        <v>411.9</v>
      </c>
      <c r="AG33">
        <v>0</v>
      </c>
      <c r="AH33">
        <v>0</v>
      </c>
      <c r="AI33">
        <v>1</v>
      </c>
      <c r="AJ33">
        <v>1.36</v>
      </c>
      <c r="AK33">
        <v>1.45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0.21</v>
      </c>
      <c r="AU33" t="s">
        <v>102</v>
      </c>
      <c r="AV33">
        <v>0</v>
      </c>
      <c r="AW33">
        <v>2</v>
      </c>
      <c r="AX33">
        <v>271798670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ROUND(Y33*Source!I109*DO33,7)</f>
        <v>0</v>
      </c>
      <c r="CX33">
        <f>ROUND(Y33*Source!I109,7)</f>
        <v>0.16191</v>
      </c>
      <c r="CY33">
        <f>AB33</f>
        <v>560.17999999999995</v>
      </c>
      <c r="CZ33">
        <f>AF33</f>
        <v>411.9</v>
      </c>
      <c r="DA33">
        <f>AJ33</f>
        <v>1.36</v>
      </c>
      <c r="DB33">
        <f>ROUND((ROUND(AT33*CZ33,2)*ROUND(0.771,7)),6)</f>
        <v>66.691500000000005</v>
      </c>
      <c r="DC33">
        <f>ROUND((ROUND(AT33*AG33,2)*ROUND(0.771,7)),6)</f>
        <v>0</v>
      </c>
      <c r="DD33" t="s">
        <v>3</v>
      </c>
      <c r="DE33" t="s">
        <v>3</v>
      </c>
      <c r="DF33">
        <f>ROUND(ROUND(AE33,2)*CX33,2)</f>
        <v>0</v>
      </c>
      <c r="DG33">
        <f>ROUND(ROUND(AF33*AJ33,2)*CX33,2)</f>
        <v>90.7</v>
      </c>
      <c r="DH33">
        <f>ROUND(ROUND(AG33*AK33,2)*CX33,2)</f>
        <v>0</v>
      </c>
      <c r="DI33">
        <f t="shared" si="0"/>
        <v>0</v>
      </c>
      <c r="DJ33">
        <f>DG33</f>
        <v>90.7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ROW(Source!A109)</f>
        <v>109</v>
      </c>
      <c r="B34">
        <v>271798298</v>
      </c>
      <c r="C34">
        <v>271798662</v>
      </c>
      <c r="D34">
        <v>140371607</v>
      </c>
      <c r="E34">
        <v>1</v>
      </c>
      <c r="F34">
        <v>1</v>
      </c>
      <c r="G34">
        <v>1</v>
      </c>
      <c r="H34">
        <v>3</v>
      </c>
      <c r="I34" t="s">
        <v>218</v>
      </c>
      <c r="J34" t="s">
        <v>219</v>
      </c>
      <c r="K34" t="s">
        <v>206</v>
      </c>
      <c r="L34">
        <v>1296</v>
      </c>
      <c r="N34">
        <v>1002</v>
      </c>
      <c r="O34" t="s">
        <v>207</v>
      </c>
      <c r="P34" t="s">
        <v>207</v>
      </c>
      <c r="Q34">
        <v>1</v>
      </c>
      <c r="W34">
        <v>0</v>
      </c>
      <c r="X34">
        <v>326825025</v>
      </c>
      <c r="Y34">
        <f>(AT34*ROUND(0,7))</f>
        <v>0</v>
      </c>
      <c r="AA34">
        <v>53.31</v>
      </c>
      <c r="AB34">
        <v>0</v>
      </c>
      <c r="AC34">
        <v>0</v>
      </c>
      <c r="AD34">
        <v>0</v>
      </c>
      <c r="AE34">
        <v>39.200000000000003</v>
      </c>
      <c r="AF34">
        <v>0</v>
      </c>
      <c r="AG34">
        <v>0</v>
      </c>
      <c r="AH34">
        <v>0</v>
      </c>
      <c r="AI34">
        <v>1.36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0.11</v>
      </c>
      <c r="AU34" t="s">
        <v>80</v>
      </c>
      <c r="AV34">
        <v>0</v>
      </c>
      <c r="AW34">
        <v>2</v>
      </c>
      <c r="AX34">
        <v>271798671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ROUND(Y34*Source!I109,7)</f>
        <v>0</v>
      </c>
      <c r="CY34">
        <f>AA34</f>
        <v>53.31</v>
      </c>
      <c r="CZ34">
        <f>AE34</f>
        <v>39.200000000000003</v>
      </c>
      <c r="DA34">
        <f>AI34</f>
        <v>1.36</v>
      </c>
      <c r="DB34">
        <f>ROUND((ROUND(AT34*CZ34,2)*ROUND(0,7)),6)</f>
        <v>0</v>
      </c>
      <c r="DC34">
        <f>ROUND((ROUND(AT34*AG34,2)*ROUND(0,7)),6)</f>
        <v>0</v>
      </c>
      <c r="DD34" t="s">
        <v>3</v>
      </c>
      <c r="DE34" t="s">
        <v>3</v>
      </c>
      <c r="DF34">
        <f>ROUND(ROUND(AE34*AI34,2)*CX34,2)</f>
        <v>0</v>
      </c>
      <c r="DG34">
        <f>ROUND(ROUND(AF34,2)*CX34,2)</f>
        <v>0</v>
      </c>
      <c r="DH34">
        <f>ROUND(ROUND(AG34,2)*CX34,2)</f>
        <v>0</v>
      </c>
      <c r="DI34">
        <f t="shared" si="0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ROW(Source!A109)</f>
        <v>109</v>
      </c>
      <c r="B35">
        <v>271798298</v>
      </c>
      <c r="C35">
        <v>271798662</v>
      </c>
      <c r="D35">
        <v>140371645</v>
      </c>
      <c r="E35">
        <v>1</v>
      </c>
      <c r="F35">
        <v>1</v>
      </c>
      <c r="G35">
        <v>1</v>
      </c>
      <c r="H35">
        <v>3</v>
      </c>
      <c r="I35" t="s">
        <v>208</v>
      </c>
      <c r="J35" t="s">
        <v>209</v>
      </c>
      <c r="K35" t="s">
        <v>210</v>
      </c>
      <c r="L35">
        <v>1296</v>
      </c>
      <c r="N35">
        <v>1002</v>
      </c>
      <c r="O35" t="s">
        <v>207</v>
      </c>
      <c r="P35" t="s">
        <v>207</v>
      </c>
      <c r="Q35">
        <v>1</v>
      </c>
      <c r="W35">
        <v>0</v>
      </c>
      <c r="X35">
        <v>146394916</v>
      </c>
      <c r="Y35">
        <f>(AT35*ROUND(0,7))</f>
        <v>0</v>
      </c>
      <c r="AA35">
        <v>340</v>
      </c>
      <c r="AB35">
        <v>0</v>
      </c>
      <c r="AC35">
        <v>0</v>
      </c>
      <c r="AD35">
        <v>0</v>
      </c>
      <c r="AE35">
        <v>250</v>
      </c>
      <c r="AF35">
        <v>0</v>
      </c>
      <c r="AG35">
        <v>0</v>
      </c>
      <c r="AH35">
        <v>0</v>
      </c>
      <c r="AI35">
        <v>1.36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0.02</v>
      </c>
      <c r="AU35" t="s">
        <v>80</v>
      </c>
      <c r="AV35">
        <v>0</v>
      </c>
      <c r="AW35">
        <v>2</v>
      </c>
      <c r="AX35">
        <v>271798672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ROUND(Y35*Source!I109,7)</f>
        <v>0</v>
      </c>
      <c r="CY35">
        <f>AA35</f>
        <v>340</v>
      </c>
      <c r="CZ35">
        <f>AE35</f>
        <v>250</v>
      </c>
      <c r="DA35">
        <f>AI35</f>
        <v>1.36</v>
      </c>
      <c r="DB35">
        <f>ROUND((ROUND(AT35*CZ35,2)*ROUND(0,7)),6)</f>
        <v>0</v>
      </c>
      <c r="DC35">
        <f>ROUND((ROUND(AT35*AG35,2)*ROUND(0,7)),6)</f>
        <v>0</v>
      </c>
      <c r="DD35" t="s">
        <v>3</v>
      </c>
      <c r="DE35" t="s">
        <v>3</v>
      </c>
      <c r="DF35">
        <f>ROUND(ROUND(AE35*AI35,2)*CX35,2)</f>
        <v>0</v>
      </c>
      <c r="DG35">
        <f>ROUND(ROUND(AF35,2)*CX35,2)</f>
        <v>0</v>
      </c>
      <c r="DH35">
        <f>ROUND(ROUND(AG35,2)*CX35,2)</f>
        <v>0</v>
      </c>
      <c r="DI35">
        <f t="shared" si="0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ROW(Source!A110)</f>
        <v>110</v>
      </c>
      <c r="B36">
        <v>271798298</v>
      </c>
      <c r="C36">
        <v>271798673</v>
      </c>
      <c r="D36">
        <v>140403176</v>
      </c>
      <c r="E36">
        <v>1</v>
      </c>
      <c r="F36">
        <v>1</v>
      </c>
      <c r="G36">
        <v>1</v>
      </c>
      <c r="H36">
        <v>1</v>
      </c>
      <c r="I36" t="s">
        <v>211</v>
      </c>
      <c r="J36" t="s">
        <v>3</v>
      </c>
      <c r="K36" t="s">
        <v>212</v>
      </c>
      <c r="L36">
        <v>1369</v>
      </c>
      <c r="N36">
        <v>1013</v>
      </c>
      <c r="O36" t="s">
        <v>197</v>
      </c>
      <c r="P36" t="s">
        <v>197</v>
      </c>
      <c r="Q36">
        <v>1</v>
      </c>
      <c r="W36">
        <v>0</v>
      </c>
      <c r="X36">
        <v>1283279319</v>
      </c>
      <c r="Y36">
        <f>(AT36*ROUND(0.771,7))</f>
        <v>0.87893999999999994</v>
      </c>
      <c r="AA36">
        <v>0</v>
      </c>
      <c r="AB36">
        <v>0</v>
      </c>
      <c r="AC36">
        <v>0</v>
      </c>
      <c r="AD36">
        <v>173.4</v>
      </c>
      <c r="AE36">
        <v>0</v>
      </c>
      <c r="AF36">
        <v>0</v>
      </c>
      <c r="AG36">
        <v>0</v>
      </c>
      <c r="AH36">
        <v>173.4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1.1399999999999999</v>
      </c>
      <c r="AU36" t="s">
        <v>102</v>
      </c>
      <c r="AV36">
        <v>1</v>
      </c>
      <c r="AW36">
        <v>2</v>
      </c>
      <c r="AX36">
        <v>271798679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ROUND(AT36*Source!I110*AH36*AL36,2)</f>
        <v>197.68</v>
      </c>
      <c r="CV36">
        <f>ROUND(Y36*Source!I110,7)</f>
        <v>0.87894000000000005</v>
      </c>
      <c r="CW36">
        <v>0</v>
      </c>
      <c r="CX36">
        <f>ROUND(Y36*Source!I110,7)</f>
        <v>0.87894000000000005</v>
      </c>
      <c r="CY36">
        <f>AD36</f>
        <v>173.4</v>
      </c>
      <c r="CZ36">
        <f>AH36</f>
        <v>173.4</v>
      </c>
      <c r="DA36">
        <f>AL36</f>
        <v>1</v>
      </c>
      <c r="DB36">
        <f>ROUND((ROUND(AT36*CZ36,2)*ROUND(0.771,7)),6)</f>
        <v>152.41128</v>
      </c>
      <c r="DC36">
        <f>ROUND((ROUND(AT36*AG36,2)*ROUND(0.771,7)),6)</f>
        <v>0</v>
      </c>
      <c r="DD36" t="s">
        <v>3</v>
      </c>
      <c r="DE36" t="s">
        <v>3</v>
      </c>
      <c r="DF36">
        <f>ROUND(ROUND(AE36,2)*CX36,2)</f>
        <v>0</v>
      </c>
      <c r="DG36">
        <f>ROUND(ROUND(AF36,2)*CX36,2)</f>
        <v>0</v>
      </c>
      <c r="DH36">
        <f>ROUND(ROUND(AG36,2)*CX36,2)</f>
        <v>0</v>
      </c>
      <c r="DI36">
        <f t="shared" si="0"/>
        <v>152.41</v>
      </c>
      <c r="DJ36">
        <f>DI36</f>
        <v>152.41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ROW(Source!A110)</f>
        <v>110</v>
      </c>
      <c r="B37">
        <v>271798298</v>
      </c>
      <c r="C37">
        <v>271798673</v>
      </c>
      <c r="D37">
        <v>140403463</v>
      </c>
      <c r="E37">
        <v>1</v>
      </c>
      <c r="F37">
        <v>1</v>
      </c>
      <c r="G37">
        <v>1</v>
      </c>
      <c r="H37">
        <v>1</v>
      </c>
      <c r="I37" t="s">
        <v>213</v>
      </c>
      <c r="J37" t="s">
        <v>3</v>
      </c>
      <c r="K37" t="s">
        <v>214</v>
      </c>
      <c r="L37">
        <v>1369</v>
      </c>
      <c r="N37">
        <v>1013</v>
      </c>
      <c r="O37" t="s">
        <v>197</v>
      </c>
      <c r="P37" t="s">
        <v>197</v>
      </c>
      <c r="Q37">
        <v>1</v>
      </c>
      <c r="W37">
        <v>0</v>
      </c>
      <c r="X37">
        <v>176613343</v>
      </c>
      <c r="Y37">
        <f>(AT37*ROUND(0.771,7))</f>
        <v>0.21588000000000002</v>
      </c>
      <c r="AA37">
        <v>0</v>
      </c>
      <c r="AB37">
        <v>0</v>
      </c>
      <c r="AC37">
        <v>0</v>
      </c>
      <c r="AD37">
        <v>173.4</v>
      </c>
      <c r="AE37">
        <v>0</v>
      </c>
      <c r="AF37">
        <v>0</v>
      </c>
      <c r="AG37">
        <v>0</v>
      </c>
      <c r="AH37">
        <v>173.4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0.28000000000000003</v>
      </c>
      <c r="AU37" t="s">
        <v>102</v>
      </c>
      <c r="AV37">
        <v>2</v>
      </c>
      <c r="AW37">
        <v>2</v>
      </c>
      <c r="AX37">
        <v>271798680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ROUND(Y37*Source!I110,7)</f>
        <v>0.21587999999999999</v>
      </c>
      <c r="CY37">
        <f>AD37</f>
        <v>173.4</v>
      </c>
      <c r="CZ37">
        <f>AH37</f>
        <v>173.4</v>
      </c>
      <c r="DA37">
        <f>AL37</f>
        <v>1</v>
      </c>
      <c r="DB37">
        <f>ROUND((ROUND(AT37*CZ37,2)*ROUND(0.771,7)),6)</f>
        <v>37.432049999999997</v>
      </c>
      <c r="DC37">
        <f>ROUND((ROUND(AT37*AG37,2)*ROUND(0.771,7)),6)</f>
        <v>0</v>
      </c>
      <c r="DD37" t="s">
        <v>3</v>
      </c>
      <c r="DE37" t="s">
        <v>3</v>
      </c>
      <c r="DF37">
        <f>ROUND(ROUND(AE37,2)*CX37,2)</f>
        <v>0</v>
      </c>
      <c r="DG37">
        <f>ROUND(ROUND(AF37,2)*CX37,2)</f>
        <v>0</v>
      </c>
      <c r="DH37">
        <f>ROUND(ROUND(AG37,2)*CX37,2)</f>
        <v>0</v>
      </c>
      <c r="DI37">
        <f t="shared" si="0"/>
        <v>37.43</v>
      </c>
      <c r="DJ37">
        <f>DI37</f>
        <v>37.43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ROW(Source!A110)</f>
        <v>110</v>
      </c>
      <c r="B38">
        <v>271798298</v>
      </c>
      <c r="C38">
        <v>271798673</v>
      </c>
      <c r="D38">
        <v>140371518</v>
      </c>
      <c r="E38">
        <v>1</v>
      </c>
      <c r="F38">
        <v>1</v>
      </c>
      <c r="G38">
        <v>1</v>
      </c>
      <c r="H38">
        <v>2</v>
      </c>
      <c r="I38" t="s">
        <v>215</v>
      </c>
      <c r="J38" t="s">
        <v>216</v>
      </c>
      <c r="K38" t="s">
        <v>217</v>
      </c>
      <c r="L38">
        <v>1368</v>
      </c>
      <c r="N38">
        <v>1011</v>
      </c>
      <c r="O38" t="s">
        <v>203</v>
      </c>
      <c r="P38" t="s">
        <v>203</v>
      </c>
      <c r="Q38">
        <v>1</v>
      </c>
      <c r="W38">
        <v>0</v>
      </c>
      <c r="X38">
        <v>-2054446605</v>
      </c>
      <c r="Y38">
        <f>(AT38*ROUND(0.771,7))</f>
        <v>0.21588000000000002</v>
      </c>
      <c r="AA38">
        <v>0</v>
      </c>
      <c r="AB38">
        <v>560.17999999999995</v>
      </c>
      <c r="AC38">
        <v>0</v>
      </c>
      <c r="AD38">
        <v>0</v>
      </c>
      <c r="AE38">
        <v>0</v>
      </c>
      <c r="AF38">
        <v>411.9</v>
      </c>
      <c r="AG38">
        <v>0</v>
      </c>
      <c r="AH38">
        <v>0</v>
      </c>
      <c r="AI38">
        <v>1</v>
      </c>
      <c r="AJ38">
        <v>1.36</v>
      </c>
      <c r="AK38">
        <v>1.45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0.28000000000000003</v>
      </c>
      <c r="AU38" t="s">
        <v>102</v>
      </c>
      <c r="AV38">
        <v>0</v>
      </c>
      <c r="AW38">
        <v>2</v>
      </c>
      <c r="AX38">
        <v>271798681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ROUND(Y38*Source!I110*DO38,7)</f>
        <v>0</v>
      </c>
      <c r="CX38">
        <f>ROUND(Y38*Source!I110,7)</f>
        <v>0.21587999999999999</v>
      </c>
      <c r="CY38">
        <f>AB38</f>
        <v>560.17999999999995</v>
      </c>
      <c r="CZ38">
        <f>AF38</f>
        <v>411.9</v>
      </c>
      <c r="DA38">
        <f>AJ38</f>
        <v>1.36</v>
      </c>
      <c r="DB38">
        <f>ROUND((ROUND(AT38*CZ38,2)*ROUND(0.771,7)),6)</f>
        <v>88.919430000000006</v>
      </c>
      <c r="DC38">
        <f>ROUND((ROUND(AT38*AG38,2)*ROUND(0.771,7)),6)</f>
        <v>0</v>
      </c>
      <c r="DD38" t="s">
        <v>3</v>
      </c>
      <c r="DE38" t="s">
        <v>3</v>
      </c>
      <c r="DF38">
        <f>ROUND(ROUND(AE38,2)*CX38,2)</f>
        <v>0</v>
      </c>
      <c r="DG38">
        <f>ROUND(ROUND(AF38*AJ38,2)*CX38,2)</f>
        <v>120.93</v>
      </c>
      <c r="DH38">
        <f>ROUND(ROUND(AG38*AK38,2)*CX38,2)</f>
        <v>0</v>
      </c>
      <c r="DI38">
        <f t="shared" si="0"/>
        <v>0</v>
      </c>
      <c r="DJ38">
        <f>DG38</f>
        <v>120.93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ROW(Source!A110)</f>
        <v>110</v>
      </c>
      <c r="B39">
        <v>271798298</v>
      </c>
      <c r="C39">
        <v>271798673</v>
      </c>
      <c r="D39">
        <v>140371607</v>
      </c>
      <c r="E39">
        <v>1</v>
      </c>
      <c r="F39">
        <v>1</v>
      </c>
      <c r="G39">
        <v>1</v>
      </c>
      <c r="H39">
        <v>3</v>
      </c>
      <c r="I39" t="s">
        <v>218</v>
      </c>
      <c r="J39" t="s">
        <v>219</v>
      </c>
      <c r="K39" t="s">
        <v>206</v>
      </c>
      <c r="L39">
        <v>1296</v>
      </c>
      <c r="N39">
        <v>1002</v>
      </c>
      <c r="O39" t="s">
        <v>207</v>
      </c>
      <c r="P39" t="s">
        <v>207</v>
      </c>
      <c r="Q39">
        <v>1</v>
      </c>
      <c r="W39">
        <v>0</v>
      </c>
      <c r="X39">
        <v>326825025</v>
      </c>
      <c r="Y39">
        <f>(AT39*ROUND(0,7))</f>
        <v>0</v>
      </c>
      <c r="AA39">
        <v>53.31</v>
      </c>
      <c r="AB39">
        <v>0</v>
      </c>
      <c r="AC39">
        <v>0</v>
      </c>
      <c r="AD39">
        <v>0</v>
      </c>
      <c r="AE39">
        <v>39.200000000000003</v>
      </c>
      <c r="AF39">
        <v>0</v>
      </c>
      <c r="AG39">
        <v>0</v>
      </c>
      <c r="AH39">
        <v>0</v>
      </c>
      <c r="AI39">
        <v>1.36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0.14000000000000001</v>
      </c>
      <c r="AU39" t="s">
        <v>80</v>
      </c>
      <c r="AV39">
        <v>0</v>
      </c>
      <c r="AW39">
        <v>2</v>
      </c>
      <c r="AX39">
        <v>271798682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ROUND(Y39*Source!I110,7)</f>
        <v>0</v>
      </c>
      <c r="CY39">
        <f>AA39</f>
        <v>53.31</v>
      </c>
      <c r="CZ39">
        <f>AE39</f>
        <v>39.200000000000003</v>
      </c>
      <c r="DA39">
        <f>AI39</f>
        <v>1.36</v>
      </c>
      <c r="DB39">
        <f>ROUND((ROUND(AT39*CZ39,2)*ROUND(0,7)),6)</f>
        <v>0</v>
      </c>
      <c r="DC39">
        <f>ROUND((ROUND(AT39*AG39,2)*ROUND(0,7)),6)</f>
        <v>0</v>
      </c>
      <c r="DD39" t="s">
        <v>3</v>
      </c>
      <c r="DE39" t="s">
        <v>3</v>
      </c>
      <c r="DF39">
        <f>ROUND(ROUND(AE39*AI39,2)*CX39,2)</f>
        <v>0</v>
      </c>
      <c r="DG39">
        <f>ROUND(ROUND(AF39,2)*CX39,2)</f>
        <v>0</v>
      </c>
      <c r="DH39">
        <f>ROUND(ROUND(AG39,2)*CX39,2)</f>
        <v>0</v>
      </c>
      <c r="DI39">
        <f t="shared" si="0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ROW(Source!A110)</f>
        <v>110</v>
      </c>
      <c r="B40">
        <v>271798298</v>
      </c>
      <c r="C40">
        <v>271798673</v>
      </c>
      <c r="D40">
        <v>140371645</v>
      </c>
      <c r="E40">
        <v>1</v>
      </c>
      <c r="F40">
        <v>1</v>
      </c>
      <c r="G40">
        <v>1</v>
      </c>
      <c r="H40">
        <v>3</v>
      </c>
      <c r="I40" t="s">
        <v>208</v>
      </c>
      <c r="J40" t="s">
        <v>209</v>
      </c>
      <c r="K40" t="s">
        <v>210</v>
      </c>
      <c r="L40">
        <v>1296</v>
      </c>
      <c r="N40">
        <v>1002</v>
      </c>
      <c r="O40" t="s">
        <v>207</v>
      </c>
      <c r="P40" t="s">
        <v>207</v>
      </c>
      <c r="Q40">
        <v>1</v>
      </c>
      <c r="W40">
        <v>0</v>
      </c>
      <c r="X40">
        <v>146394916</v>
      </c>
      <c r="Y40">
        <f>(AT40*ROUND(0,7))</f>
        <v>0</v>
      </c>
      <c r="AA40">
        <v>340</v>
      </c>
      <c r="AB40">
        <v>0</v>
      </c>
      <c r="AC40">
        <v>0</v>
      </c>
      <c r="AD40">
        <v>0</v>
      </c>
      <c r="AE40">
        <v>250</v>
      </c>
      <c r="AF40">
        <v>0</v>
      </c>
      <c r="AG40">
        <v>0</v>
      </c>
      <c r="AH40">
        <v>0</v>
      </c>
      <c r="AI40">
        <v>1.36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0.03</v>
      </c>
      <c r="AU40" t="s">
        <v>80</v>
      </c>
      <c r="AV40">
        <v>0</v>
      </c>
      <c r="AW40">
        <v>2</v>
      </c>
      <c r="AX40">
        <v>271798683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ROUND(Y40*Source!I110,7)</f>
        <v>0</v>
      </c>
      <c r="CY40">
        <f>AA40</f>
        <v>340</v>
      </c>
      <c r="CZ40">
        <f>AE40</f>
        <v>250</v>
      </c>
      <c r="DA40">
        <f>AI40</f>
        <v>1.36</v>
      </c>
      <c r="DB40">
        <f>ROUND((ROUND(AT40*CZ40,2)*ROUND(0,7)),6)</f>
        <v>0</v>
      </c>
      <c r="DC40">
        <f>ROUND((ROUND(AT40*AG40,2)*ROUND(0,7)),6)</f>
        <v>0</v>
      </c>
      <c r="DD40" t="s">
        <v>3</v>
      </c>
      <c r="DE40" t="s">
        <v>3</v>
      </c>
      <c r="DF40">
        <f>ROUND(ROUND(AE40*AI40,2)*CX40,2)</f>
        <v>0</v>
      </c>
      <c r="DG40">
        <f>ROUND(ROUND(AF40,2)*CX40,2)</f>
        <v>0</v>
      </c>
      <c r="DH40">
        <f>ROUND(ROUND(AG40,2)*CX40,2)</f>
        <v>0</v>
      </c>
      <c r="DI40">
        <f t="shared" si="0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ROW(Source!A68)</f>
        <v>68</v>
      </c>
      <c r="B1">
        <v>271798602</v>
      </c>
      <c r="C1">
        <v>271798596</v>
      </c>
      <c r="D1">
        <v>140468762</v>
      </c>
      <c r="E1">
        <v>1</v>
      </c>
      <c r="F1">
        <v>1</v>
      </c>
      <c r="G1">
        <v>1</v>
      </c>
      <c r="H1">
        <v>1</v>
      </c>
      <c r="I1" t="s">
        <v>195</v>
      </c>
      <c r="J1" t="s">
        <v>3</v>
      </c>
      <c r="K1" t="s">
        <v>196</v>
      </c>
      <c r="L1">
        <v>1369</v>
      </c>
      <c r="N1">
        <v>1013</v>
      </c>
      <c r="O1" t="s">
        <v>197</v>
      </c>
      <c r="P1" t="s">
        <v>197</v>
      </c>
      <c r="Q1">
        <v>1</v>
      </c>
      <c r="X1">
        <v>0.3</v>
      </c>
      <c r="Y1">
        <v>0</v>
      </c>
      <c r="Z1">
        <v>0</v>
      </c>
      <c r="AA1">
        <v>0</v>
      </c>
      <c r="AB1">
        <v>154</v>
      </c>
      <c r="AC1">
        <v>0</v>
      </c>
      <c r="AD1">
        <v>1</v>
      </c>
      <c r="AE1">
        <v>1</v>
      </c>
      <c r="AF1" t="s">
        <v>81</v>
      </c>
      <c r="AG1">
        <v>0.2394</v>
      </c>
      <c r="AH1">
        <v>2</v>
      </c>
      <c r="AI1">
        <v>271798597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ROW(Source!A68)</f>
        <v>68</v>
      </c>
      <c r="B2">
        <v>271798603</v>
      </c>
      <c r="C2">
        <v>271798596</v>
      </c>
      <c r="D2">
        <v>140468868</v>
      </c>
      <c r="E2">
        <v>1</v>
      </c>
      <c r="F2">
        <v>1</v>
      </c>
      <c r="G2">
        <v>1</v>
      </c>
      <c r="H2">
        <v>1</v>
      </c>
      <c r="I2" t="s">
        <v>198</v>
      </c>
      <c r="J2" t="s">
        <v>3</v>
      </c>
      <c r="K2" t="s">
        <v>199</v>
      </c>
      <c r="L2">
        <v>1369</v>
      </c>
      <c r="N2">
        <v>1013</v>
      </c>
      <c r="O2" t="s">
        <v>197</v>
      </c>
      <c r="P2" t="s">
        <v>197</v>
      </c>
      <c r="Q2">
        <v>1</v>
      </c>
      <c r="X2">
        <v>0.08</v>
      </c>
      <c r="Y2">
        <v>0</v>
      </c>
      <c r="Z2">
        <v>0</v>
      </c>
      <c r="AA2">
        <v>0</v>
      </c>
      <c r="AB2">
        <v>173.4</v>
      </c>
      <c r="AC2">
        <v>0</v>
      </c>
      <c r="AD2">
        <v>1</v>
      </c>
      <c r="AE2">
        <v>2</v>
      </c>
      <c r="AF2" t="s">
        <v>81</v>
      </c>
      <c r="AG2">
        <v>6.3840000000000008E-2</v>
      </c>
      <c r="AH2">
        <v>2</v>
      </c>
      <c r="AI2">
        <v>271798598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ROW(Source!A68)</f>
        <v>68</v>
      </c>
      <c r="B3">
        <v>271798604</v>
      </c>
      <c r="C3">
        <v>271798596</v>
      </c>
      <c r="D3">
        <v>140371520</v>
      </c>
      <c r="E3">
        <v>1</v>
      </c>
      <c r="F3">
        <v>1</v>
      </c>
      <c r="G3">
        <v>1</v>
      </c>
      <c r="H3">
        <v>2</v>
      </c>
      <c r="I3" t="s">
        <v>200</v>
      </c>
      <c r="J3" t="s">
        <v>201</v>
      </c>
      <c r="K3" t="s">
        <v>202</v>
      </c>
      <c r="L3">
        <v>1368</v>
      </c>
      <c r="N3">
        <v>1011</v>
      </c>
      <c r="O3" t="s">
        <v>203</v>
      </c>
      <c r="P3" t="s">
        <v>203</v>
      </c>
      <c r="Q3">
        <v>1</v>
      </c>
      <c r="X3">
        <v>0.08</v>
      </c>
      <c r="Y3">
        <v>0</v>
      </c>
      <c r="Z3">
        <v>365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81</v>
      </c>
      <c r="AG3">
        <v>6.3840000000000008E-2</v>
      </c>
      <c r="AH3">
        <v>2</v>
      </c>
      <c r="AI3">
        <v>271798599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ROW(Source!A68)</f>
        <v>68</v>
      </c>
      <c r="B4">
        <v>271798605</v>
      </c>
      <c r="C4">
        <v>271798596</v>
      </c>
      <c r="D4">
        <v>140371606</v>
      </c>
      <c r="E4">
        <v>1</v>
      </c>
      <c r="F4">
        <v>1</v>
      </c>
      <c r="G4">
        <v>1</v>
      </c>
      <c r="H4">
        <v>3</v>
      </c>
      <c r="I4" t="s">
        <v>204</v>
      </c>
      <c r="J4" t="s">
        <v>205</v>
      </c>
      <c r="K4" t="s">
        <v>206</v>
      </c>
      <c r="L4">
        <v>1296</v>
      </c>
      <c r="N4">
        <v>1002</v>
      </c>
      <c r="O4" t="s">
        <v>207</v>
      </c>
      <c r="P4" t="s">
        <v>207</v>
      </c>
      <c r="Q4">
        <v>1</v>
      </c>
      <c r="X4">
        <v>0.04</v>
      </c>
      <c r="Y4">
        <v>36.700000000000003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80</v>
      </c>
      <c r="AG4">
        <v>0</v>
      </c>
      <c r="AH4">
        <v>2</v>
      </c>
      <c r="AI4">
        <v>271798600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ROW(Source!A68)</f>
        <v>68</v>
      </c>
      <c r="B5">
        <v>271798606</v>
      </c>
      <c r="C5">
        <v>271798596</v>
      </c>
      <c r="D5">
        <v>140371645</v>
      </c>
      <c r="E5">
        <v>1</v>
      </c>
      <c r="F5">
        <v>1</v>
      </c>
      <c r="G5">
        <v>1</v>
      </c>
      <c r="H5">
        <v>3</v>
      </c>
      <c r="I5" t="s">
        <v>208</v>
      </c>
      <c r="J5" t="s">
        <v>209</v>
      </c>
      <c r="K5" t="s">
        <v>210</v>
      </c>
      <c r="L5">
        <v>1296</v>
      </c>
      <c r="N5">
        <v>1002</v>
      </c>
      <c r="O5" t="s">
        <v>207</v>
      </c>
      <c r="P5" t="s">
        <v>207</v>
      </c>
      <c r="Q5">
        <v>1</v>
      </c>
      <c r="X5">
        <v>0.01</v>
      </c>
      <c r="Y5">
        <v>250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80</v>
      </c>
      <c r="AG5">
        <v>0</v>
      </c>
      <c r="AH5">
        <v>2</v>
      </c>
      <c r="AI5">
        <v>271798601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ROW(Source!A69)</f>
        <v>69</v>
      </c>
      <c r="B6">
        <v>271798613</v>
      </c>
      <c r="C6">
        <v>271798607</v>
      </c>
      <c r="D6">
        <v>140468762</v>
      </c>
      <c r="E6">
        <v>1</v>
      </c>
      <c r="F6">
        <v>1</v>
      </c>
      <c r="G6">
        <v>1</v>
      </c>
      <c r="H6">
        <v>1</v>
      </c>
      <c r="I6" t="s">
        <v>195</v>
      </c>
      <c r="J6" t="s">
        <v>3</v>
      </c>
      <c r="K6" t="s">
        <v>196</v>
      </c>
      <c r="L6">
        <v>1369</v>
      </c>
      <c r="N6">
        <v>1013</v>
      </c>
      <c r="O6" t="s">
        <v>197</v>
      </c>
      <c r="P6" t="s">
        <v>197</v>
      </c>
      <c r="Q6">
        <v>1</v>
      </c>
      <c r="X6">
        <v>0.62</v>
      </c>
      <c r="Y6">
        <v>0</v>
      </c>
      <c r="Z6">
        <v>0</v>
      </c>
      <c r="AA6">
        <v>0</v>
      </c>
      <c r="AB6">
        <v>154</v>
      </c>
      <c r="AC6">
        <v>0</v>
      </c>
      <c r="AD6">
        <v>1</v>
      </c>
      <c r="AE6">
        <v>1</v>
      </c>
      <c r="AF6" t="s">
        <v>81</v>
      </c>
      <c r="AG6">
        <v>0.49476000000000003</v>
      </c>
      <c r="AH6">
        <v>2</v>
      </c>
      <c r="AI6">
        <v>271798608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ROW(Source!A69)</f>
        <v>69</v>
      </c>
      <c r="B7">
        <v>271798614</v>
      </c>
      <c r="C7">
        <v>271798607</v>
      </c>
      <c r="D7">
        <v>140468868</v>
      </c>
      <c r="E7">
        <v>1</v>
      </c>
      <c r="F7">
        <v>1</v>
      </c>
      <c r="G7">
        <v>1</v>
      </c>
      <c r="H7">
        <v>1</v>
      </c>
      <c r="I7" t="s">
        <v>198</v>
      </c>
      <c r="J7" t="s">
        <v>3</v>
      </c>
      <c r="K7" t="s">
        <v>199</v>
      </c>
      <c r="L7">
        <v>1369</v>
      </c>
      <c r="N7">
        <v>1013</v>
      </c>
      <c r="O7" t="s">
        <v>197</v>
      </c>
      <c r="P7" t="s">
        <v>197</v>
      </c>
      <c r="Q7">
        <v>1</v>
      </c>
      <c r="X7">
        <v>0.15</v>
      </c>
      <c r="Y7">
        <v>0</v>
      </c>
      <c r="Z7">
        <v>0</v>
      </c>
      <c r="AA7">
        <v>0</v>
      </c>
      <c r="AB7">
        <v>173.4</v>
      </c>
      <c r="AC7">
        <v>0</v>
      </c>
      <c r="AD7">
        <v>1</v>
      </c>
      <c r="AE7">
        <v>2</v>
      </c>
      <c r="AF7" t="s">
        <v>81</v>
      </c>
      <c r="AG7">
        <v>0.1197</v>
      </c>
      <c r="AH7">
        <v>2</v>
      </c>
      <c r="AI7">
        <v>271798609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ROW(Source!A69)</f>
        <v>69</v>
      </c>
      <c r="B8">
        <v>271798615</v>
      </c>
      <c r="C8">
        <v>271798607</v>
      </c>
      <c r="D8">
        <v>140371520</v>
      </c>
      <c r="E8">
        <v>1</v>
      </c>
      <c r="F8">
        <v>1</v>
      </c>
      <c r="G8">
        <v>1</v>
      </c>
      <c r="H8">
        <v>2</v>
      </c>
      <c r="I8" t="s">
        <v>200</v>
      </c>
      <c r="J8" t="s">
        <v>201</v>
      </c>
      <c r="K8" t="s">
        <v>202</v>
      </c>
      <c r="L8">
        <v>1368</v>
      </c>
      <c r="N8">
        <v>1011</v>
      </c>
      <c r="O8" t="s">
        <v>203</v>
      </c>
      <c r="P8" t="s">
        <v>203</v>
      </c>
      <c r="Q8">
        <v>1</v>
      </c>
      <c r="X8">
        <v>0.15</v>
      </c>
      <c r="Y8">
        <v>0</v>
      </c>
      <c r="Z8">
        <v>365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81</v>
      </c>
      <c r="AG8">
        <v>0.1197</v>
      </c>
      <c r="AH8">
        <v>2</v>
      </c>
      <c r="AI8">
        <v>271798610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ROW(Source!A69)</f>
        <v>69</v>
      </c>
      <c r="B9">
        <v>271798616</v>
      </c>
      <c r="C9">
        <v>271798607</v>
      </c>
      <c r="D9">
        <v>140371606</v>
      </c>
      <c r="E9">
        <v>1</v>
      </c>
      <c r="F9">
        <v>1</v>
      </c>
      <c r="G9">
        <v>1</v>
      </c>
      <c r="H9">
        <v>3</v>
      </c>
      <c r="I9" t="s">
        <v>204</v>
      </c>
      <c r="J9" t="s">
        <v>205</v>
      </c>
      <c r="K9" t="s">
        <v>206</v>
      </c>
      <c r="L9">
        <v>1296</v>
      </c>
      <c r="N9">
        <v>1002</v>
      </c>
      <c r="O9" t="s">
        <v>207</v>
      </c>
      <c r="P9" t="s">
        <v>207</v>
      </c>
      <c r="Q9">
        <v>1</v>
      </c>
      <c r="X9">
        <v>0.06</v>
      </c>
      <c r="Y9">
        <v>36.700000000000003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80</v>
      </c>
      <c r="AG9">
        <v>0</v>
      </c>
      <c r="AH9">
        <v>2</v>
      </c>
      <c r="AI9">
        <v>271798611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ROW(Source!A69)</f>
        <v>69</v>
      </c>
      <c r="B10">
        <v>271798617</v>
      </c>
      <c r="C10">
        <v>271798607</v>
      </c>
      <c r="D10">
        <v>140371645</v>
      </c>
      <c r="E10">
        <v>1</v>
      </c>
      <c r="F10">
        <v>1</v>
      </c>
      <c r="G10">
        <v>1</v>
      </c>
      <c r="H10">
        <v>3</v>
      </c>
      <c r="I10" t="s">
        <v>208</v>
      </c>
      <c r="J10" t="s">
        <v>209</v>
      </c>
      <c r="K10" t="s">
        <v>210</v>
      </c>
      <c r="L10">
        <v>1296</v>
      </c>
      <c r="N10">
        <v>1002</v>
      </c>
      <c r="O10" t="s">
        <v>207</v>
      </c>
      <c r="P10" t="s">
        <v>207</v>
      </c>
      <c r="Q10">
        <v>1</v>
      </c>
      <c r="X10">
        <v>0.02</v>
      </c>
      <c r="Y10">
        <v>250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80</v>
      </c>
      <c r="AG10">
        <v>0</v>
      </c>
      <c r="AH10">
        <v>2</v>
      </c>
      <c r="AI10">
        <v>271798612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ROW(Source!A70)</f>
        <v>70</v>
      </c>
      <c r="B11">
        <v>271798624</v>
      </c>
      <c r="C11">
        <v>271798618</v>
      </c>
      <c r="D11">
        <v>140468762</v>
      </c>
      <c r="E11">
        <v>1</v>
      </c>
      <c r="F11">
        <v>1</v>
      </c>
      <c r="G11">
        <v>1</v>
      </c>
      <c r="H11">
        <v>1</v>
      </c>
      <c r="I11" t="s">
        <v>195</v>
      </c>
      <c r="J11" t="s">
        <v>3</v>
      </c>
      <c r="K11" t="s">
        <v>196</v>
      </c>
      <c r="L11">
        <v>1369</v>
      </c>
      <c r="N11">
        <v>1013</v>
      </c>
      <c r="O11" t="s">
        <v>197</v>
      </c>
      <c r="P11" t="s">
        <v>197</v>
      </c>
      <c r="Q11">
        <v>1</v>
      </c>
      <c r="X11">
        <v>0.82000000000000006</v>
      </c>
      <c r="Y11">
        <v>0</v>
      </c>
      <c r="Z11">
        <v>0</v>
      </c>
      <c r="AA11">
        <v>0</v>
      </c>
      <c r="AB11">
        <v>154</v>
      </c>
      <c r="AC11">
        <v>0</v>
      </c>
      <c r="AD11">
        <v>1</v>
      </c>
      <c r="AE11">
        <v>1</v>
      </c>
      <c r="AF11" t="s">
        <v>81</v>
      </c>
      <c r="AG11">
        <v>0.65435999999999994</v>
      </c>
      <c r="AH11">
        <v>2</v>
      </c>
      <c r="AI11">
        <v>271798619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ROW(Source!A70)</f>
        <v>70</v>
      </c>
      <c r="B12">
        <v>271798625</v>
      </c>
      <c r="C12">
        <v>271798618</v>
      </c>
      <c r="D12">
        <v>140468868</v>
      </c>
      <c r="E12">
        <v>1</v>
      </c>
      <c r="F12">
        <v>1</v>
      </c>
      <c r="G12">
        <v>1</v>
      </c>
      <c r="H12">
        <v>1</v>
      </c>
      <c r="I12" t="s">
        <v>198</v>
      </c>
      <c r="J12" t="s">
        <v>3</v>
      </c>
      <c r="K12" t="s">
        <v>199</v>
      </c>
      <c r="L12">
        <v>1369</v>
      </c>
      <c r="N12">
        <v>1013</v>
      </c>
      <c r="O12" t="s">
        <v>197</v>
      </c>
      <c r="P12" t="s">
        <v>197</v>
      </c>
      <c r="Q12">
        <v>1</v>
      </c>
      <c r="X12">
        <v>0.21</v>
      </c>
      <c r="Y12">
        <v>0</v>
      </c>
      <c r="Z12">
        <v>0</v>
      </c>
      <c r="AA12">
        <v>0</v>
      </c>
      <c r="AB12">
        <v>173.4</v>
      </c>
      <c r="AC12">
        <v>0</v>
      </c>
      <c r="AD12">
        <v>1</v>
      </c>
      <c r="AE12">
        <v>2</v>
      </c>
      <c r="AF12" t="s">
        <v>81</v>
      </c>
      <c r="AG12">
        <v>0.16758000000000001</v>
      </c>
      <c r="AH12">
        <v>2</v>
      </c>
      <c r="AI12">
        <v>271798620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ROW(Source!A70)</f>
        <v>70</v>
      </c>
      <c r="B13">
        <v>271798626</v>
      </c>
      <c r="C13">
        <v>271798618</v>
      </c>
      <c r="D13">
        <v>140371520</v>
      </c>
      <c r="E13">
        <v>1</v>
      </c>
      <c r="F13">
        <v>1</v>
      </c>
      <c r="G13">
        <v>1</v>
      </c>
      <c r="H13">
        <v>2</v>
      </c>
      <c r="I13" t="s">
        <v>200</v>
      </c>
      <c r="J13" t="s">
        <v>201</v>
      </c>
      <c r="K13" t="s">
        <v>202</v>
      </c>
      <c r="L13">
        <v>1368</v>
      </c>
      <c r="N13">
        <v>1011</v>
      </c>
      <c r="O13" t="s">
        <v>203</v>
      </c>
      <c r="P13" t="s">
        <v>203</v>
      </c>
      <c r="Q13">
        <v>1</v>
      </c>
      <c r="X13">
        <v>0.21</v>
      </c>
      <c r="Y13">
        <v>0</v>
      </c>
      <c r="Z13">
        <v>365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81</v>
      </c>
      <c r="AG13">
        <v>0.16758000000000001</v>
      </c>
      <c r="AH13">
        <v>2</v>
      </c>
      <c r="AI13">
        <v>271798621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ROW(Source!A70)</f>
        <v>70</v>
      </c>
      <c r="B14">
        <v>271798627</v>
      </c>
      <c r="C14">
        <v>271798618</v>
      </c>
      <c r="D14">
        <v>140371606</v>
      </c>
      <c r="E14">
        <v>1</v>
      </c>
      <c r="F14">
        <v>1</v>
      </c>
      <c r="G14">
        <v>1</v>
      </c>
      <c r="H14">
        <v>3</v>
      </c>
      <c r="I14" t="s">
        <v>204</v>
      </c>
      <c r="J14" t="s">
        <v>205</v>
      </c>
      <c r="K14" t="s">
        <v>206</v>
      </c>
      <c r="L14">
        <v>1296</v>
      </c>
      <c r="N14">
        <v>1002</v>
      </c>
      <c r="O14" t="s">
        <v>207</v>
      </c>
      <c r="P14" t="s">
        <v>207</v>
      </c>
      <c r="Q14">
        <v>1</v>
      </c>
      <c r="X14">
        <v>0.08</v>
      </c>
      <c r="Y14">
        <v>36.700000000000003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80</v>
      </c>
      <c r="AG14">
        <v>0</v>
      </c>
      <c r="AH14">
        <v>2</v>
      </c>
      <c r="AI14">
        <v>271798622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ROW(Source!A70)</f>
        <v>70</v>
      </c>
      <c r="B15">
        <v>271798628</v>
      </c>
      <c r="C15">
        <v>271798618</v>
      </c>
      <c r="D15">
        <v>140371645</v>
      </c>
      <c r="E15">
        <v>1</v>
      </c>
      <c r="F15">
        <v>1</v>
      </c>
      <c r="G15">
        <v>1</v>
      </c>
      <c r="H15">
        <v>3</v>
      </c>
      <c r="I15" t="s">
        <v>208</v>
      </c>
      <c r="J15" t="s">
        <v>209</v>
      </c>
      <c r="K15" t="s">
        <v>210</v>
      </c>
      <c r="L15">
        <v>1296</v>
      </c>
      <c r="N15">
        <v>1002</v>
      </c>
      <c r="O15" t="s">
        <v>207</v>
      </c>
      <c r="P15" t="s">
        <v>207</v>
      </c>
      <c r="Q15">
        <v>1</v>
      </c>
      <c r="X15">
        <v>0.02</v>
      </c>
      <c r="Y15">
        <v>250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80</v>
      </c>
      <c r="AG15">
        <v>0</v>
      </c>
      <c r="AH15">
        <v>2</v>
      </c>
      <c r="AI15">
        <v>271798623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ROW(Source!A71)</f>
        <v>71</v>
      </c>
      <c r="B16">
        <v>271798635</v>
      </c>
      <c r="C16">
        <v>271798629</v>
      </c>
      <c r="D16">
        <v>140468762</v>
      </c>
      <c r="E16">
        <v>1</v>
      </c>
      <c r="F16">
        <v>1</v>
      </c>
      <c r="G16">
        <v>1</v>
      </c>
      <c r="H16">
        <v>1</v>
      </c>
      <c r="I16" t="s">
        <v>195</v>
      </c>
      <c r="J16" t="s">
        <v>3</v>
      </c>
      <c r="K16" t="s">
        <v>196</v>
      </c>
      <c r="L16">
        <v>1369</v>
      </c>
      <c r="N16">
        <v>1013</v>
      </c>
      <c r="O16" t="s">
        <v>197</v>
      </c>
      <c r="P16" t="s">
        <v>197</v>
      </c>
      <c r="Q16">
        <v>1</v>
      </c>
      <c r="X16">
        <v>1.1399999999999999</v>
      </c>
      <c r="Y16">
        <v>0</v>
      </c>
      <c r="Z16">
        <v>0</v>
      </c>
      <c r="AA16">
        <v>0</v>
      </c>
      <c r="AB16">
        <v>154</v>
      </c>
      <c r="AC16">
        <v>0</v>
      </c>
      <c r="AD16">
        <v>1</v>
      </c>
      <c r="AE16">
        <v>1</v>
      </c>
      <c r="AF16" t="s">
        <v>81</v>
      </c>
      <c r="AG16">
        <v>0.90971999999999997</v>
      </c>
      <c r="AH16">
        <v>2</v>
      </c>
      <c r="AI16">
        <v>271798630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ROW(Source!A71)</f>
        <v>71</v>
      </c>
      <c r="B17">
        <v>271798636</v>
      </c>
      <c r="C17">
        <v>271798629</v>
      </c>
      <c r="D17">
        <v>140468868</v>
      </c>
      <c r="E17">
        <v>1</v>
      </c>
      <c r="F17">
        <v>1</v>
      </c>
      <c r="G17">
        <v>1</v>
      </c>
      <c r="H17">
        <v>1</v>
      </c>
      <c r="I17" t="s">
        <v>198</v>
      </c>
      <c r="J17" t="s">
        <v>3</v>
      </c>
      <c r="K17" t="s">
        <v>199</v>
      </c>
      <c r="L17">
        <v>1369</v>
      </c>
      <c r="N17">
        <v>1013</v>
      </c>
      <c r="O17" t="s">
        <v>197</v>
      </c>
      <c r="P17" t="s">
        <v>197</v>
      </c>
      <c r="Q17">
        <v>1</v>
      </c>
      <c r="X17">
        <v>0.28000000000000003</v>
      </c>
      <c r="Y17">
        <v>0</v>
      </c>
      <c r="Z17">
        <v>0</v>
      </c>
      <c r="AA17">
        <v>0</v>
      </c>
      <c r="AB17">
        <v>173.4</v>
      </c>
      <c r="AC17">
        <v>0</v>
      </c>
      <c r="AD17">
        <v>1</v>
      </c>
      <c r="AE17">
        <v>2</v>
      </c>
      <c r="AF17" t="s">
        <v>81</v>
      </c>
      <c r="AG17">
        <v>0.22344000000000003</v>
      </c>
      <c r="AH17">
        <v>2</v>
      </c>
      <c r="AI17">
        <v>271798631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ROW(Source!A71)</f>
        <v>71</v>
      </c>
      <c r="B18">
        <v>271798637</v>
      </c>
      <c r="C18">
        <v>271798629</v>
      </c>
      <c r="D18">
        <v>140371520</v>
      </c>
      <c r="E18">
        <v>1</v>
      </c>
      <c r="F18">
        <v>1</v>
      </c>
      <c r="G18">
        <v>1</v>
      </c>
      <c r="H18">
        <v>2</v>
      </c>
      <c r="I18" t="s">
        <v>200</v>
      </c>
      <c r="J18" t="s">
        <v>201</v>
      </c>
      <c r="K18" t="s">
        <v>202</v>
      </c>
      <c r="L18">
        <v>1368</v>
      </c>
      <c r="N18">
        <v>1011</v>
      </c>
      <c r="O18" t="s">
        <v>203</v>
      </c>
      <c r="P18" t="s">
        <v>203</v>
      </c>
      <c r="Q18">
        <v>1</v>
      </c>
      <c r="X18">
        <v>0.28000000000000003</v>
      </c>
      <c r="Y18">
        <v>0</v>
      </c>
      <c r="Z18">
        <v>365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81</v>
      </c>
      <c r="AG18">
        <v>0.22344000000000003</v>
      </c>
      <c r="AH18">
        <v>2</v>
      </c>
      <c r="AI18">
        <v>271798632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ROW(Source!A71)</f>
        <v>71</v>
      </c>
      <c r="B19">
        <v>271798638</v>
      </c>
      <c r="C19">
        <v>271798629</v>
      </c>
      <c r="D19">
        <v>140371606</v>
      </c>
      <c r="E19">
        <v>1</v>
      </c>
      <c r="F19">
        <v>1</v>
      </c>
      <c r="G19">
        <v>1</v>
      </c>
      <c r="H19">
        <v>3</v>
      </c>
      <c r="I19" t="s">
        <v>204</v>
      </c>
      <c r="J19" t="s">
        <v>205</v>
      </c>
      <c r="K19" t="s">
        <v>206</v>
      </c>
      <c r="L19">
        <v>1296</v>
      </c>
      <c r="N19">
        <v>1002</v>
      </c>
      <c r="O19" t="s">
        <v>207</v>
      </c>
      <c r="P19" t="s">
        <v>207</v>
      </c>
      <c r="Q19">
        <v>1</v>
      </c>
      <c r="X19">
        <v>0.11</v>
      </c>
      <c r="Y19">
        <v>36.700000000000003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80</v>
      </c>
      <c r="AG19">
        <v>0</v>
      </c>
      <c r="AH19">
        <v>2</v>
      </c>
      <c r="AI19">
        <v>271798633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ROW(Source!A71)</f>
        <v>71</v>
      </c>
      <c r="B20">
        <v>271798639</v>
      </c>
      <c r="C20">
        <v>271798629</v>
      </c>
      <c r="D20">
        <v>140371645</v>
      </c>
      <c r="E20">
        <v>1</v>
      </c>
      <c r="F20">
        <v>1</v>
      </c>
      <c r="G20">
        <v>1</v>
      </c>
      <c r="H20">
        <v>3</v>
      </c>
      <c r="I20" t="s">
        <v>208</v>
      </c>
      <c r="J20" t="s">
        <v>209</v>
      </c>
      <c r="K20" t="s">
        <v>210</v>
      </c>
      <c r="L20">
        <v>1296</v>
      </c>
      <c r="N20">
        <v>1002</v>
      </c>
      <c r="O20" t="s">
        <v>207</v>
      </c>
      <c r="P20" t="s">
        <v>207</v>
      </c>
      <c r="Q20">
        <v>1</v>
      </c>
      <c r="X20">
        <v>0.03</v>
      </c>
      <c r="Y20">
        <v>250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80</v>
      </c>
      <c r="AG20">
        <v>0</v>
      </c>
      <c r="AH20">
        <v>2</v>
      </c>
      <c r="AI20">
        <v>271798634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ROW(Source!A107)</f>
        <v>107</v>
      </c>
      <c r="B21">
        <v>271798646</v>
      </c>
      <c r="C21">
        <v>271798640</v>
      </c>
      <c r="D21">
        <v>140403176</v>
      </c>
      <c r="E21">
        <v>1</v>
      </c>
      <c r="F21">
        <v>1</v>
      </c>
      <c r="G21">
        <v>1</v>
      </c>
      <c r="H21">
        <v>1</v>
      </c>
      <c r="I21" t="s">
        <v>211</v>
      </c>
      <c r="J21" t="s">
        <v>3</v>
      </c>
      <c r="K21" t="s">
        <v>212</v>
      </c>
      <c r="L21">
        <v>1369</v>
      </c>
      <c r="N21">
        <v>1013</v>
      </c>
      <c r="O21" t="s">
        <v>197</v>
      </c>
      <c r="P21" t="s">
        <v>197</v>
      </c>
      <c r="Q21">
        <v>1</v>
      </c>
      <c r="X21">
        <v>0.3</v>
      </c>
      <c r="Y21">
        <v>0</v>
      </c>
      <c r="Z21">
        <v>0</v>
      </c>
      <c r="AA21">
        <v>0</v>
      </c>
      <c r="AB21">
        <v>173.4</v>
      </c>
      <c r="AC21">
        <v>0</v>
      </c>
      <c r="AD21">
        <v>1</v>
      </c>
      <c r="AE21">
        <v>1</v>
      </c>
      <c r="AF21" t="s">
        <v>102</v>
      </c>
      <c r="AG21">
        <v>0.23130000000000001</v>
      </c>
      <c r="AH21">
        <v>2</v>
      </c>
      <c r="AI21">
        <v>271798641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ROW(Source!A107)</f>
        <v>107</v>
      </c>
      <c r="B22">
        <v>271798647</v>
      </c>
      <c r="C22">
        <v>271798640</v>
      </c>
      <c r="D22">
        <v>140403463</v>
      </c>
      <c r="E22">
        <v>1</v>
      </c>
      <c r="F22">
        <v>1</v>
      </c>
      <c r="G22">
        <v>1</v>
      </c>
      <c r="H22">
        <v>1</v>
      </c>
      <c r="I22" t="s">
        <v>213</v>
      </c>
      <c r="J22" t="s">
        <v>3</v>
      </c>
      <c r="K22" t="s">
        <v>214</v>
      </c>
      <c r="L22">
        <v>1369</v>
      </c>
      <c r="N22">
        <v>1013</v>
      </c>
      <c r="O22" t="s">
        <v>197</v>
      </c>
      <c r="P22" t="s">
        <v>197</v>
      </c>
      <c r="Q22">
        <v>1</v>
      </c>
      <c r="X22">
        <v>0.08</v>
      </c>
      <c r="Y22">
        <v>0</v>
      </c>
      <c r="Z22">
        <v>0</v>
      </c>
      <c r="AA22">
        <v>0</v>
      </c>
      <c r="AB22">
        <v>173.4</v>
      </c>
      <c r="AC22">
        <v>0</v>
      </c>
      <c r="AD22">
        <v>1</v>
      </c>
      <c r="AE22">
        <v>2</v>
      </c>
      <c r="AF22" t="s">
        <v>102</v>
      </c>
      <c r="AG22">
        <v>6.1680000000000006E-2</v>
      </c>
      <c r="AH22">
        <v>2</v>
      </c>
      <c r="AI22">
        <v>271798642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ROW(Source!A107)</f>
        <v>107</v>
      </c>
      <c r="B23">
        <v>271798648</v>
      </c>
      <c r="C23">
        <v>271798640</v>
      </c>
      <c r="D23">
        <v>140371518</v>
      </c>
      <c r="E23">
        <v>1</v>
      </c>
      <c r="F23">
        <v>1</v>
      </c>
      <c r="G23">
        <v>1</v>
      </c>
      <c r="H23">
        <v>2</v>
      </c>
      <c r="I23" t="s">
        <v>215</v>
      </c>
      <c r="J23" t="s">
        <v>216</v>
      </c>
      <c r="K23" t="s">
        <v>217</v>
      </c>
      <c r="L23">
        <v>1368</v>
      </c>
      <c r="N23">
        <v>1011</v>
      </c>
      <c r="O23" t="s">
        <v>203</v>
      </c>
      <c r="P23" t="s">
        <v>203</v>
      </c>
      <c r="Q23">
        <v>1</v>
      </c>
      <c r="X23">
        <v>0.08</v>
      </c>
      <c r="Y23">
        <v>0</v>
      </c>
      <c r="Z23">
        <v>411.9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102</v>
      </c>
      <c r="AG23">
        <v>6.1680000000000006E-2</v>
      </c>
      <c r="AH23">
        <v>2</v>
      </c>
      <c r="AI23">
        <v>271798643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ROW(Source!A107)</f>
        <v>107</v>
      </c>
      <c r="B24">
        <v>271798649</v>
      </c>
      <c r="C24">
        <v>271798640</v>
      </c>
      <c r="D24">
        <v>140371607</v>
      </c>
      <c r="E24">
        <v>1</v>
      </c>
      <c r="F24">
        <v>1</v>
      </c>
      <c r="G24">
        <v>1</v>
      </c>
      <c r="H24">
        <v>3</v>
      </c>
      <c r="I24" t="s">
        <v>218</v>
      </c>
      <c r="J24" t="s">
        <v>219</v>
      </c>
      <c r="K24" t="s">
        <v>206</v>
      </c>
      <c r="L24">
        <v>1296</v>
      </c>
      <c r="N24">
        <v>1002</v>
      </c>
      <c r="O24" t="s">
        <v>207</v>
      </c>
      <c r="P24" t="s">
        <v>207</v>
      </c>
      <c r="Q24">
        <v>1</v>
      </c>
      <c r="X24">
        <v>0.04</v>
      </c>
      <c r="Y24">
        <v>39.200000000000003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80</v>
      </c>
      <c r="AG24">
        <v>0</v>
      </c>
      <c r="AH24">
        <v>2</v>
      </c>
      <c r="AI24">
        <v>271798644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ROW(Source!A107)</f>
        <v>107</v>
      </c>
      <c r="B25">
        <v>271798650</v>
      </c>
      <c r="C25">
        <v>271798640</v>
      </c>
      <c r="D25">
        <v>140371645</v>
      </c>
      <c r="E25">
        <v>1</v>
      </c>
      <c r="F25">
        <v>1</v>
      </c>
      <c r="G25">
        <v>1</v>
      </c>
      <c r="H25">
        <v>3</v>
      </c>
      <c r="I25" t="s">
        <v>208</v>
      </c>
      <c r="J25" t="s">
        <v>209</v>
      </c>
      <c r="K25" t="s">
        <v>210</v>
      </c>
      <c r="L25">
        <v>1296</v>
      </c>
      <c r="N25">
        <v>1002</v>
      </c>
      <c r="O25" t="s">
        <v>207</v>
      </c>
      <c r="P25" t="s">
        <v>207</v>
      </c>
      <c r="Q25">
        <v>1</v>
      </c>
      <c r="X25">
        <v>0.01</v>
      </c>
      <c r="Y25">
        <v>250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80</v>
      </c>
      <c r="AG25">
        <v>0</v>
      </c>
      <c r="AH25">
        <v>2</v>
      </c>
      <c r="AI25">
        <v>271798645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ROW(Source!A108)</f>
        <v>108</v>
      </c>
      <c r="B26">
        <v>271798657</v>
      </c>
      <c r="C26">
        <v>271798651</v>
      </c>
      <c r="D26">
        <v>140403176</v>
      </c>
      <c r="E26">
        <v>1</v>
      </c>
      <c r="F26">
        <v>1</v>
      </c>
      <c r="G26">
        <v>1</v>
      </c>
      <c r="H26">
        <v>1</v>
      </c>
      <c r="I26" t="s">
        <v>211</v>
      </c>
      <c r="J26" t="s">
        <v>3</v>
      </c>
      <c r="K26" t="s">
        <v>212</v>
      </c>
      <c r="L26">
        <v>1369</v>
      </c>
      <c r="N26">
        <v>1013</v>
      </c>
      <c r="O26" t="s">
        <v>197</v>
      </c>
      <c r="P26" t="s">
        <v>197</v>
      </c>
      <c r="Q26">
        <v>1</v>
      </c>
      <c r="X26">
        <v>0.62</v>
      </c>
      <c r="Y26">
        <v>0</v>
      </c>
      <c r="Z26">
        <v>0</v>
      </c>
      <c r="AA26">
        <v>0</v>
      </c>
      <c r="AB26">
        <v>173.4</v>
      </c>
      <c r="AC26">
        <v>0</v>
      </c>
      <c r="AD26">
        <v>1</v>
      </c>
      <c r="AE26">
        <v>1</v>
      </c>
      <c r="AF26" t="s">
        <v>102</v>
      </c>
      <c r="AG26">
        <v>0.47802</v>
      </c>
      <c r="AH26">
        <v>2</v>
      </c>
      <c r="AI26">
        <v>271798652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ROW(Source!A108)</f>
        <v>108</v>
      </c>
      <c r="B27">
        <v>271798658</v>
      </c>
      <c r="C27">
        <v>271798651</v>
      </c>
      <c r="D27">
        <v>140403463</v>
      </c>
      <c r="E27">
        <v>1</v>
      </c>
      <c r="F27">
        <v>1</v>
      </c>
      <c r="G27">
        <v>1</v>
      </c>
      <c r="H27">
        <v>1</v>
      </c>
      <c r="I27" t="s">
        <v>213</v>
      </c>
      <c r="J27" t="s">
        <v>3</v>
      </c>
      <c r="K27" t="s">
        <v>214</v>
      </c>
      <c r="L27">
        <v>1369</v>
      </c>
      <c r="N27">
        <v>1013</v>
      </c>
      <c r="O27" t="s">
        <v>197</v>
      </c>
      <c r="P27" t="s">
        <v>197</v>
      </c>
      <c r="Q27">
        <v>1</v>
      </c>
      <c r="X27">
        <v>0.15</v>
      </c>
      <c r="Y27">
        <v>0</v>
      </c>
      <c r="Z27">
        <v>0</v>
      </c>
      <c r="AA27">
        <v>0</v>
      </c>
      <c r="AB27">
        <v>173.4</v>
      </c>
      <c r="AC27">
        <v>0</v>
      </c>
      <c r="AD27">
        <v>1</v>
      </c>
      <c r="AE27">
        <v>2</v>
      </c>
      <c r="AF27" t="s">
        <v>102</v>
      </c>
      <c r="AG27">
        <v>0.11565</v>
      </c>
      <c r="AH27">
        <v>2</v>
      </c>
      <c r="AI27">
        <v>271798653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ROW(Source!A108)</f>
        <v>108</v>
      </c>
      <c r="B28">
        <v>271798659</v>
      </c>
      <c r="C28">
        <v>271798651</v>
      </c>
      <c r="D28">
        <v>140371518</v>
      </c>
      <c r="E28">
        <v>1</v>
      </c>
      <c r="F28">
        <v>1</v>
      </c>
      <c r="G28">
        <v>1</v>
      </c>
      <c r="H28">
        <v>2</v>
      </c>
      <c r="I28" t="s">
        <v>215</v>
      </c>
      <c r="J28" t="s">
        <v>216</v>
      </c>
      <c r="K28" t="s">
        <v>217</v>
      </c>
      <c r="L28">
        <v>1368</v>
      </c>
      <c r="N28">
        <v>1011</v>
      </c>
      <c r="O28" t="s">
        <v>203</v>
      </c>
      <c r="P28" t="s">
        <v>203</v>
      </c>
      <c r="Q28">
        <v>1</v>
      </c>
      <c r="X28">
        <v>0.15</v>
      </c>
      <c r="Y28">
        <v>0</v>
      </c>
      <c r="Z28">
        <v>411.9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102</v>
      </c>
      <c r="AG28">
        <v>0.11565</v>
      </c>
      <c r="AH28">
        <v>2</v>
      </c>
      <c r="AI28">
        <v>271798654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ROW(Source!A108)</f>
        <v>108</v>
      </c>
      <c r="B29">
        <v>271798660</v>
      </c>
      <c r="C29">
        <v>271798651</v>
      </c>
      <c r="D29">
        <v>140371607</v>
      </c>
      <c r="E29">
        <v>1</v>
      </c>
      <c r="F29">
        <v>1</v>
      </c>
      <c r="G29">
        <v>1</v>
      </c>
      <c r="H29">
        <v>3</v>
      </c>
      <c r="I29" t="s">
        <v>218</v>
      </c>
      <c r="J29" t="s">
        <v>219</v>
      </c>
      <c r="K29" t="s">
        <v>206</v>
      </c>
      <c r="L29">
        <v>1296</v>
      </c>
      <c r="N29">
        <v>1002</v>
      </c>
      <c r="O29" t="s">
        <v>207</v>
      </c>
      <c r="P29" t="s">
        <v>207</v>
      </c>
      <c r="Q29">
        <v>1</v>
      </c>
      <c r="X29">
        <v>0.08</v>
      </c>
      <c r="Y29">
        <v>39.200000000000003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80</v>
      </c>
      <c r="AG29">
        <v>0</v>
      </c>
      <c r="AH29">
        <v>2</v>
      </c>
      <c r="AI29">
        <v>271798655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ROW(Source!A108)</f>
        <v>108</v>
      </c>
      <c r="B30">
        <v>271798661</v>
      </c>
      <c r="C30">
        <v>271798651</v>
      </c>
      <c r="D30">
        <v>140371645</v>
      </c>
      <c r="E30">
        <v>1</v>
      </c>
      <c r="F30">
        <v>1</v>
      </c>
      <c r="G30">
        <v>1</v>
      </c>
      <c r="H30">
        <v>3</v>
      </c>
      <c r="I30" t="s">
        <v>208</v>
      </c>
      <c r="J30" t="s">
        <v>209</v>
      </c>
      <c r="K30" t="s">
        <v>210</v>
      </c>
      <c r="L30">
        <v>1296</v>
      </c>
      <c r="N30">
        <v>1002</v>
      </c>
      <c r="O30" t="s">
        <v>207</v>
      </c>
      <c r="P30" t="s">
        <v>207</v>
      </c>
      <c r="Q30">
        <v>1</v>
      </c>
      <c r="X30">
        <v>0.02</v>
      </c>
      <c r="Y30">
        <v>250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80</v>
      </c>
      <c r="AG30">
        <v>0</v>
      </c>
      <c r="AH30">
        <v>2</v>
      </c>
      <c r="AI30">
        <v>271798656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ROW(Source!A109)</f>
        <v>109</v>
      </c>
      <c r="B31">
        <v>271798668</v>
      </c>
      <c r="C31">
        <v>271798662</v>
      </c>
      <c r="D31">
        <v>140403176</v>
      </c>
      <c r="E31">
        <v>1</v>
      </c>
      <c r="F31">
        <v>1</v>
      </c>
      <c r="G31">
        <v>1</v>
      </c>
      <c r="H31">
        <v>1</v>
      </c>
      <c r="I31" t="s">
        <v>211</v>
      </c>
      <c r="J31" t="s">
        <v>3</v>
      </c>
      <c r="K31" t="s">
        <v>212</v>
      </c>
      <c r="L31">
        <v>1369</v>
      </c>
      <c r="N31">
        <v>1013</v>
      </c>
      <c r="O31" t="s">
        <v>197</v>
      </c>
      <c r="P31" t="s">
        <v>197</v>
      </c>
      <c r="Q31">
        <v>1</v>
      </c>
      <c r="X31">
        <v>0.82</v>
      </c>
      <c r="Y31">
        <v>0</v>
      </c>
      <c r="Z31">
        <v>0</v>
      </c>
      <c r="AA31">
        <v>0</v>
      </c>
      <c r="AB31">
        <v>173.4</v>
      </c>
      <c r="AC31">
        <v>0</v>
      </c>
      <c r="AD31">
        <v>1</v>
      </c>
      <c r="AE31">
        <v>1</v>
      </c>
      <c r="AF31" t="s">
        <v>102</v>
      </c>
      <c r="AG31">
        <v>0.63222</v>
      </c>
      <c r="AH31">
        <v>2</v>
      </c>
      <c r="AI31">
        <v>271798663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ROW(Source!A109)</f>
        <v>109</v>
      </c>
      <c r="B32">
        <v>271798669</v>
      </c>
      <c r="C32">
        <v>271798662</v>
      </c>
      <c r="D32">
        <v>140403463</v>
      </c>
      <c r="E32">
        <v>1</v>
      </c>
      <c r="F32">
        <v>1</v>
      </c>
      <c r="G32">
        <v>1</v>
      </c>
      <c r="H32">
        <v>1</v>
      </c>
      <c r="I32" t="s">
        <v>213</v>
      </c>
      <c r="J32" t="s">
        <v>3</v>
      </c>
      <c r="K32" t="s">
        <v>214</v>
      </c>
      <c r="L32">
        <v>1369</v>
      </c>
      <c r="N32">
        <v>1013</v>
      </c>
      <c r="O32" t="s">
        <v>197</v>
      </c>
      <c r="P32" t="s">
        <v>197</v>
      </c>
      <c r="Q32">
        <v>1</v>
      </c>
      <c r="X32">
        <v>0.21</v>
      </c>
      <c r="Y32">
        <v>0</v>
      </c>
      <c r="Z32">
        <v>0</v>
      </c>
      <c r="AA32">
        <v>0</v>
      </c>
      <c r="AB32">
        <v>173.4</v>
      </c>
      <c r="AC32">
        <v>0</v>
      </c>
      <c r="AD32">
        <v>1</v>
      </c>
      <c r="AE32">
        <v>2</v>
      </c>
      <c r="AF32" t="s">
        <v>102</v>
      </c>
      <c r="AG32">
        <v>0.16191</v>
      </c>
      <c r="AH32">
        <v>2</v>
      </c>
      <c r="AI32">
        <v>271798664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ROW(Source!A109)</f>
        <v>109</v>
      </c>
      <c r="B33">
        <v>271798670</v>
      </c>
      <c r="C33">
        <v>271798662</v>
      </c>
      <c r="D33">
        <v>140371518</v>
      </c>
      <c r="E33">
        <v>1</v>
      </c>
      <c r="F33">
        <v>1</v>
      </c>
      <c r="G33">
        <v>1</v>
      </c>
      <c r="H33">
        <v>2</v>
      </c>
      <c r="I33" t="s">
        <v>215</v>
      </c>
      <c r="J33" t="s">
        <v>216</v>
      </c>
      <c r="K33" t="s">
        <v>217</v>
      </c>
      <c r="L33">
        <v>1368</v>
      </c>
      <c r="N33">
        <v>1011</v>
      </c>
      <c r="O33" t="s">
        <v>203</v>
      </c>
      <c r="P33" t="s">
        <v>203</v>
      </c>
      <c r="Q33">
        <v>1</v>
      </c>
      <c r="X33">
        <v>0.21</v>
      </c>
      <c r="Y33">
        <v>0</v>
      </c>
      <c r="Z33">
        <v>411.9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102</v>
      </c>
      <c r="AG33">
        <v>0.16191</v>
      </c>
      <c r="AH33">
        <v>2</v>
      </c>
      <c r="AI33">
        <v>271798665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ROW(Source!A109)</f>
        <v>109</v>
      </c>
      <c r="B34">
        <v>271798671</v>
      </c>
      <c r="C34">
        <v>271798662</v>
      </c>
      <c r="D34">
        <v>140371607</v>
      </c>
      <c r="E34">
        <v>1</v>
      </c>
      <c r="F34">
        <v>1</v>
      </c>
      <c r="G34">
        <v>1</v>
      </c>
      <c r="H34">
        <v>3</v>
      </c>
      <c r="I34" t="s">
        <v>218</v>
      </c>
      <c r="J34" t="s">
        <v>219</v>
      </c>
      <c r="K34" t="s">
        <v>206</v>
      </c>
      <c r="L34">
        <v>1296</v>
      </c>
      <c r="N34">
        <v>1002</v>
      </c>
      <c r="O34" t="s">
        <v>207</v>
      </c>
      <c r="P34" t="s">
        <v>207</v>
      </c>
      <c r="Q34">
        <v>1</v>
      </c>
      <c r="X34">
        <v>0.11</v>
      </c>
      <c r="Y34">
        <v>39.200000000000003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80</v>
      </c>
      <c r="AG34">
        <v>0</v>
      </c>
      <c r="AH34">
        <v>2</v>
      </c>
      <c r="AI34">
        <v>271798666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ROW(Source!A109)</f>
        <v>109</v>
      </c>
      <c r="B35">
        <v>271798672</v>
      </c>
      <c r="C35">
        <v>271798662</v>
      </c>
      <c r="D35">
        <v>140371645</v>
      </c>
      <c r="E35">
        <v>1</v>
      </c>
      <c r="F35">
        <v>1</v>
      </c>
      <c r="G35">
        <v>1</v>
      </c>
      <c r="H35">
        <v>3</v>
      </c>
      <c r="I35" t="s">
        <v>208</v>
      </c>
      <c r="J35" t="s">
        <v>209</v>
      </c>
      <c r="K35" t="s">
        <v>210</v>
      </c>
      <c r="L35">
        <v>1296</v>
      </c>
      <c r="N35">
        <v>1002</v>
      </c>
      <c r="O35" t="s">
        <v>207</v>
      </c>
      <c r="P35" t="s">
        <v>207</v>
      </c>
      <c r="Q35">
        <v>1</v>
      </c>
      <c r="X35">
        <v>0.02</v>
      </c>
      <c r="Y35">
        <v>250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80</v>
      </c>
      <c r="AG35">
        <v>0</v>
      </c>
      <c r="AH35">
        <v>2</v>
      </c>
      <c r="AI35">
        <v>271798667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ROW(Source!A110)</f>
        <v>110</v>
      </c>
      <c r="B36">
        <v>271798679</v>
      </c>
      <c r="C36">
        <v>271798673</v>
      </c>
      <c r="D36">
        <v>140403176</v>
      </c>
      <c r="E36">
        <v>1</v>
      </c>
      <c r="F36">
        <v>1</v>
      </c>
      <c r="G36">
        <v>1</v>
      </c>
      <c r="H36">
        <v>1</v>
      </c>
      <c r="I36" t="s">
        <v>211</v>
      </c>
      <c r="J36" t="s">
        <v>3</v>
      </c>
      <c r="K36" t="s">
        <v>212</v>
      </c>
      <c r="L36">
        <v>1369</v>
      </c>
      <c r="N36">
        <v>1013</v>
      </c>
      <c r="O36" t="s">
        <v>197</v>
      </c>
      <c r="P36" t="s">
        <v>197</v>
      </c>
      <c r="Q36">
        <v>1</v>
      </c>
      <c r="X36">
        <v>1.1399999999999999</v>
      </c>
      <c r="Y36">
        <v>0</v>
      </c>
      <c r="Z36">
        <v>0</v>
      </c>
      <c r="AA36">
        <v>0</v>
      </c>
      <c r="AB36">
        <v>173.4</v>
      </c>
      <c r="AC36">
        <v>0</v>
      </c>
      <c r="AD36">
        <v>1</v>
      </c>
      <c r="AE36">
        <v>1</v>
      </c>
      <c r="AF36" t="s">
        <v>102</v>
      </c>
      <c r="AG36">
        <v>0.87893999999999994</v>
      </c>
      <c r="AH36">
        <v>2</v>
      </c>
      <c r="AI36">
        <v>271798674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ROW(Source!A110)</f>
        <v>110</v>
      </c>
      <c r="B37">
        <v>271798680</v>
      </c>
      <c r="C37">
        <v>271798673</v>
      </c>
      <c r="D37">
        <v>140403463</v>
      </c>
      <c r="E37">
        <v>1</v>
      </c>
      <c r="F37">
        <v>1</v>
      </c>
      <c r="G37">
        <v>1</v>
      </c>
      <c r="H37">
        <v>1</v>
      </c>
      <c r="I37" t="s">
        <v>213</v>
      </c>
      <c r="J37" t="s">
        <v>3</v>
      </c>
      <c r="K37" t="s">
        <v>214</v>
      </c>
      <c r="L37">
        <v>1369</v>
      </c>
      <c r="N37">
        <v>1013</v>
      </c>
      <c r="O37" t="s">
        <v>197</v>
      </c>
      <c r="P37" t="s">
        <v>197</v>
      </c>
      <c r="Q37">
        <v>1</v>
      </c>
      <c r="X37">
        <v>0.28000000000000003</v>
      </c>
      <c r="Y37">
        <v>0</v>
      </c>
      <c r="Z37">
        <v>0</v>
      </c>
      <c r="AA37">
        <v>0</v>
      </c>
      <c r="AB37">
        <v>173.4</v>
      </c>
      <c r="AC37">
        <v>0</v>
      </c>
      <c r="AD37">
        <v>1</v>
      </c>
      <c r="AE37">
        <v>2</v>
      </c>
      <c r="AF37" t="s">
        <v>102</v>
      </c>
      <c r="AG37">
        <v>0.21588000000000002</v>
      </c>
      <c r="AH37">
        <v>2</v>
      </c>
      <c r="AI37">
        <v>271798675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ROW(Source!A110)</f>
        <v>110</v>
      </c>
      <c r="B38">
        <v>271798681</v>
      </c>
      <c r="C38">
        <v>271798673</v>
      </c>
      <c r="D38">
        <v>140371518</v>
      </c>
      <c r="E38">
        <v>1</v>
      </c>
      <c r="F38">
        <v>1</v>
      </c>
      <c r="G38">
        <v>1</v>
      </c>
      <c r="H38">
        <v>2</v>
      </c>
      <c r="I38" t="s">
        <v>215</v>
      </c>
      <c r="J38" t="s">
        <v>216</v>
      </c>
      <c r="K38" t="s">
        <v>217</v>
      </c>
      <c r="L38">
        <v>1368</v>
      </c>
      <c r="N38">
        <v>1011</v>
      </c>
      <c r="O38" t="s">
        <v>203</v>
      </c>
      <c r="P38" t="s">
        <v>203</v>
      </c>
      <c r="Q38">
        <v>1</v>
      </c>
      <c r="X38">
        <v>0.28000000000000003</v>
      </c>
      <c r="Y38">
        <v>0</v>
      </c>
      <c r="Z38">
        <v>411.9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102</v>
      </c>
      <c r="AG38">
        <v>0.21588000000000002</v>
      </c>
      <c r="AH38">
        <v>2</v>
      </c>
      <c r="AI38">
        <v>271798676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ROW(Source!A110)</f>
        <v>110</v>
      </c>
      <c r="B39">
        <v>271798682</v>
      </c>
      <c r="C39">
        <v>271798673</v>
      </c>
      <c r="D39">
        <v>140371607</v>
      </c>
      <c r="E39">
        <v>1</v>
      </c>
      <c r="F39">
        <v>1</v>
      </c>
      <c r="G39">
        <v>1</v>
      </c>
      <c r="H39">
        <v>3</v>
      </c>
      <c r="I39" t="s">
        <v>218</v>
      </c>
      <c r="J39" t="s">
        <v>219</v>
      </c>
      <c r="K39" t="s">
        <v>206</v>
      </c>
      <c r="L39">
        <v>1296</v>
      </c>
      <c r="N39">
        <v>1002</v>
      </c>
      <c r="O39" t="s">
        <v>207</v>
      </c>
      <c r="P39" t="s">
        <v>207</v>
      </c>
      <c r="Q39">
        <v>1</v>
      </c>
      <c r="X39">
        <v>0.14000000000000001</v>
      </c>
      <c r="Y39">
        <v>39.200000000000003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80</v>
      </c>
      <c r="AG39">
        <v>0</v>
      </c>
      <c r="AH39">
        <v>2</v>
      </c>
      <c r="AI39">
        <v>271798677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ROW(Source!A110)</f>
        <v>110</v>
      </c>
      <c r="B40">
        <v>271798683</v>
      </c>
      <c r="C40">
        <v>271798673</v>
      </c>
      <c r="D40">
        <v>140371645</v>
      </c>
      <c r="E40">
        <v>1</v>
      </c>
      <c r="F40">
        <v>1</v>
      </c>
      <c r="G40">
        <v>1</v>
      </c>
      <c r="H40">
        <v>3</v>
      </c>
      <c r="I40" t="s">
        <v>208</v>
      </c>
      <c r="J40" t="s">
        <v>209</v>
      </c>
      <c r="K40" t="s">
        <v>210</v>
      </c>
      <c r="L40">
        <v>1296</v>
      </c>
      <c r="N40">
        <v>1002</v>
      </c>
      <c r="O40" t="s">
        <v>207</v>
      </c>
      <c r="P40" t="s">
        <v>207</v>
      </c>
      <c r="Q40">
        <v>1</v>
      </c>
      <c r="X40">
        <v>0.03</v>
      </c>
      <c r="Y40">
        <v>250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80</v>
      </c>
      <c r="AG40">
        <v>0</v>
      </c>
      <c r="AH40">
        <v>2</v>
      </c>
      <c r="AI40">
        <v>271798678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12 гр. по ФЕР</vt:lpstr>
      <vt:lpstr>Source</vt:lpstr>
      <vt:lpstr>SourceObSm</vt:lpstr>
      <vt:lpstr>SmtRes</vt:lpstr>
      <vt:lpstr>EtalonRes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2024-12-25T07:21:32Z</dcterms:created>
  <dcterms:modified xsi:type="dcterms:W3CDTF">2024-12-25T13:27:57Z</dcterms:modified>
</cp:coreProperties>
</file>